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/>
  </bookViews>
  <sheets>
    <sheet name="ACTIVIDAD2" sheetId="1" r:id="rId1"/>
  </sheets>
  <externalReferences>
    <externalReference r:id="rId2"/>
  </externalReferences>
  <definedNames>
    <definedName name="ACREEDORES">#REF!</definedName>
    <definedName name="ACTIVO">#REF!</definedName>
    <definedName name="ACTIVOS_ADQUIRIDOS_DE_INSTITUCIONES_INSCRITAS">#REF!</definedName>
    <definedName name="AGOTAMIENTO">#REF!</definedName>
    <definedName name="AGOTAMIENTO_ACUMULADO_DE_RECURSOS_NO_RENOVABLES__CR___1684_AGOTAMIENTO_ACUMULADO">#REF!</definedName>
    <definedName name="AJUSTE_DE_EJERCICIOS_ANTERIORES">#REF!</definedName>
    <definedName name="AJUSTES_POR_INFLACION">#REF!</definedName>
    <definedName name="AMORTIZACION_ACUMULADA_DE_BIENES_ENTREGADOS_A_TERCEROS_CR">#REF!</definedName>
    <definedName name="AMORTIZACION_ACUMULADA_DE_INTANGIBLES__CR">#REF!</definedName>
    <definedName name="AMORTIZACION_ACUMULADA_DE_INVERSIONES_DE_RECURSOS_NO_RENOVABLES__CR">#REF!</definedName>
    <definedName name="AMORTIZACION_ACUMULADA_DE_RECURSOS_RENOVABLES__CR">#REF!</definedName>
    <definedName name="APORTES_POR_COBRAR_A_ENTIDADES_AFILIADAS">#REF!</definedName>
    <definedName name="APORTES_POR_PAGAR_A_AFILIADOS">#REF!</definedName>
    <definedName name="_xlnm.Print_Area" localSheetId="0">ACTIVIDAD2!$A$9:$E$98</definedName>
    <definedName name="AVANCES_Y_ANTICIPOS_ENTREGADOS">#REF!</definedName>
    <definedName name="AVANCES_Y_ANTICIPOS_RECIBIDOS">#REF!</definedName>
    <definedName name="BANCOS_Y_CORPORACIONES">#REF!</definedName>
    <definedName name="BIENES_COMERCIALIZADOS">#REF!</definedName>
    <definedName name="BIENES_DE_ARTE_Y_CULTURA">#REF!</definedName>
    <definedName name="BIENES_DE_BENEFICIO_Y_USO_PUBLICO_EN_CONSTRUCCION">#REF!</definedName>
    <definedName name="BIENES_DE_USO_PUBLICO">#REF!</definedName>
    <definedName name="BIENES_ENTREGADOS_A_TERCEROS">#REF!</definedName>
    <definedName name="BIENES_ENTREGADOS_EN_CUSTODIA">#REF!</definedName>
    <definedName name="BIENES_HISTORICOS_Y_CULTURALES">#REF!</definedName>
    <definedName name="BIENES_MUEBLES_EN_BODEGA">#REF!</definedName>
    <definedName name="BIENES_PRODUCIDOS">#REF!</definedName>
    <definedName name="BIENES_RECIBIDOS_EN_ARRENDAMIENTO_FINANCIERO">#REF!</definedName>
    <definedName name="BIENES_RECIBIDOS_EN_CUSTODIA">#REF!</definedName>
    <definedName name="BIENES_RECIBIDOS_EN_DACION_DE_PAGO">#REF!</definedName>
    <definedName name="BONOS">#REF!</definedName>
    <definedName name="BONOS_Y_TITULOS_PENSIONALES">#REF!</definedName>
    <definedName name="CAJA">#REF!</definedName>
    <definedName name="CAPITAL_AUTORIZADO_Y_PAGADO">#REF!</definedName>
    <definedName name="CAPITAL_FISCAL">#REF!</definedName>
    <definedName name="CAPITAL_GARANTIA_EMITIDO">#REF!</definedName>
    <definedName name="CAPITAL_GARANTIA_OTORGADO">#REF!</definedName>
    <definedName name="CARGOS_DIFERIDOS">#REF!</definedName>
    <definedName name="CIERRE_DE_INGRESOS__GASTOS_Y_COSTOS">#REF!</definedName>
    <definedName name="CONSTRUCCIONES_EN_CURSO">#REF!</definedName>
    <definedName name="CONTRATISTAS">#REF!</definedName>
    <definedName name="CONTRATOS_DE_ARRENDAMIENTO_FINANCIERO">#REF!</definedName>
    <definedName name="CORRECCION_MONETARIA">#REF!</definedName>
    <definedName name="COSTOS_DE_SERVICIOS">#REF!</definedName>
    <definedName name="CREDITOS_DIFERIDOS">#REF!</definedName>
    <definedName name="CREDITOS_JUDICIALES">#REF!</definedName>
    <definedName name="CUENTAS_DE_ORDEN_ACREEDORAS_FIDUCIARIAS">#REF!</definedName>
    <definedName name="CUENTAS_DE_ORDEN_DEUDORAS_FIDUCIARIAS">#REF!</definedName>
    <definedName name="CUENTAS_POR_COBRAR">#REF!</definedName>
    <definedName name="DE_RENTA_FIJA">#REF!</definedName>
    <definedName name="DE_RENTA_VARIABLE">#REF!</definedName>
    <definedName name="DEPOSITOS_ENTREGADOS">#REF!</definedName>
    <definedName name="DEPOSITOS_RECIBIDOS_DE_TERCEROS">#REF!</definedName>
    <definedName name="DEPRECIACION">#REF!</definedName>
    <definedName name="DEPRECIACION_ACUMULADA__CR">#REF!</definedName>
    <definedName name="DEPRECIACION_DIFERIDA">#REF!</definedName>
    <definedName name="DERECHOS_CONTINGENTES_POR_CONTRA__CR">#REF!</definedName>
    <definedName name="DEUDORAS_DE_CONTROL_POR_CONTRA__CR">#REF!</definedName>
    <definedName name="DEUDORAS_FIDUCIARIAS_POR_CONTRA__CR">#REF!</definedName>
    <definedName name="DEUDORAS_FISCALES_POR_CONTRA__CR">#REF!</definedName>
    <definedName name="DEVOLUCIONES__REBAJAS_Y_DESCUENTOS_EN_VENTA_DE__SERVICIOS__DB">#REF!</definedName>
    <definedName name="DEVOLUCIONES__REBAJAS_Y_DESCUENTOS_EN_VENTA_DE_BIENES__DB">#REF!</definedName>
    <definedName name="DIVIDENDOS_Y_PARTICIPACIONES_DECRETADOS">#REF!</definedName>
    <definedName name="EDIFICACIONES">#REF!</definedName>
    <definedName name="EN_PODER_DE_TERCEROS">#REF!</definedName>
    <definedName name="EN_TRANSITO">#REF!</definedName>
    <definedName name="EQUIPO_CIENTIFICO">#REF!</definedName>
    <definedName name="EQUIPO_DE_TRANSPORTE__TRACCION_Y_ELEVACION">#REF!</definedName>
    <definedName name="EQUIPOS_DE_COMUNICACION_Y_COMPUTACION">#REF!</definedName>
    <definedName name="EQUIPOS_Y_MATERIALES_EN_DEPOSITO">#REF!</definedName>
    <definedName name="EXTERNA">#REF!</definedName>
    <definedName name="EXTRAORDINARIOS">#REF!</definedName>
    <definedName name="FINANCIEROS">#REF!</definedName>
    <definedName name="FONDOS_INTERBANCARIOS_COMPRADOS_Y_PACTOS_DE_RECOMPRA">#REF!</definedName>
    <definedName name="GASTOS_FINANCIEROS_POR_PAGAR">#REF!</definedName>
    <definedName name="GASTOS_PAGADOS_POR_ANTICIPADO">#REF!</definedName>
    <definedName name="GENERALES">#REF!</definedName>
    <definedName name="HECTOR">#REF!</definedName>
    <definedName name="IMPUESTOS__CONTRIBUCIONES_Y_TASAS_POR_PAGAR">#REF!</definedName>
    <definedName name="IMPUESTOS_AL_VALOR_AGREGADO_IVA">#REF!</definedName>
    <definedName name="INGRESOS">#REF!</definedName>
    <definedName name="INGRESOS_RECIBIDOS_POR_ANTICIPADO">#REF!</definedName>
    <definedName name="INTANGIBLES">#REF!</definedName>
    <definedName name="INTERNA">#REF!</definedName>
    <definedName name="INVERSIONES_EN_EXPLOTACION_DE_RECURSOS_NO_RENOVABLES">#REF!</definedName>
    <definedName name="JUDITH">#REF!</definedName>
    <definedName name="JUDY">#REF!</definedName>
    <definedName name="JUEGOS_DE_SUERTE_Y_AZAR">#REF!</definedName>
    <definedName name="MAQUINARIA__PLANTA_Y_EQUIPO_EN_MONTAJE">#REF!</definedName>
    <definedName name="MAQUINARIA__PLANTA_Y_EQUIPO_EN_TRANSITO">#REF!</definedName>
    <definedName name="MAQUINARIA_Y_EQUIPO">#REF!</definedName>
    <definedName name="MERCANCIAS_EN_EXISTENCIA">#REF!</definedName>
    <definedName name="MERCANCIAS_PROCESADAS">#REF!</definedName>
    <definedName name="MUEBLES__ENSERES_Y_EQUIPOS_DE_OFICINA">#REF!</definedName>
    <definedName name="NO_TRIBUTARIOS">#REF!</definedName>
    <definedName name="OBRAS_Y_MEJORAS_EN_PROPIEDAD_AJENA">#REF!</definedName>
    <definedName name="OPERACIONES_DE_BANCA_CENTRAL">#REF!</definedName>
    <definedName name="OPERACIONES_DE_CAPTACION_Y_SERVICIOS_FINANCIEROS">#REF!</definedName>
    <definedName name="OTRAS_CUENTAS_ACREEDORAS_DE_CONTROL">#REF!</definedName>
    <definedName name="OTRAS_CUENTAS_DEUDORAS_DE_CONTROL">#REF!</definedName>
    <definedName name="OTRAS_CUENTAS_POR_PAGAR">#REF!</definedName>
    <definedName name="OTRAS_RESPONSABILIDADES_CONTINGENTES">#REF!</definedName>
    <definedName name="OTRAS_TRANSFERENCIAS_GIRADAS">#REF!</definedName>
    <definedName name="OTRAS_TRANSFERENCIAS_RECIBIDAS">#REF!</definedName>
    <definedName name="OTROS_BONOS_Y_TITULOS_EMITIDOS">#REF!</definedName>
    <definedName name="OTROS_DERECHOS_CONTINGENTES">#REF!</definedName>
    <definedName name="OTROS_DEUDORES">#REF!</definedName>
    <definedName name="OTROS_SERVICIOS">#REF!</definedName>
    <definedName name="PASIVO">#REF!</definedName>
    <definedName name="PATRIMONIO_O_BIENES_FIDEICOMITIDOS">#REF!</definedName>
    <definedName name="PATRIMONIO_PUBLICO_INCORPORADO">#REF!</definedName>
    <definedName name="PENSIONES_DE_JUBILACION">#REF!</definedName>
    <definedName name="PENSIONES_POR_PAGAR">#REF!</definedName>
    <definedName name="pino">#REF!</definedName>
    <definedName name="PLANTAS_Y_DUCTOS">#REF!</definedName>
    <definedName name="PRESTAMOS_CONCEDIDOS">#REF!</definedName>
    <definedName name="PRIMA_EN_COLOCACION_DE_ACCIONES__CUOTAS_O_PARTES_DE_INTERES_SOCIAL">#REF!</definedName>
    <definedName name="PRINCIPAL_Y_SUBALTERNA">#REF!</definedName>
    <definedName name="PRODUCTOS_EN_PROCESO">#REF!</definedName>
    <definedName name="PROVEEDORES">#REF!</definedName>
    <definedName name="PROVISION__PARA_BIENES_RECIBIDOS_EN_PAGO__CR">#REF!</definedName>
    <definedName name="PROVISION_BIENES_DE_ARTE_Y_CULTURA__CR">#REF!</definedName>
    <definedName name="PROVISION_PARA_CONTINGENCIAS">#REF!</definedName>
    <definedName name="PROVISION_PARA_DEUDORES__CR">#REF!</definedName>
    <definedName name="PROVISION_PARA_OBLIGACIONES_FISCALES">#REF!</definedName>
    <definedName name="PROVISION_PARA_PRESTACIONES_SOCIALES">#REF!</definedName>
    <definedName name="PROVISION_PARA_PROTECCION_DE_INVENTARIOS__CR">#REF!</definedName>
    <definedName name="PROVISION_PARA_PROTECCION_DE_INVERSIONES__CR">#REF!</definedName>
    <definedName name="PROVISION_PARA_RENTAS_POR_COBRAR__CR">#REF!</definedName>
    <definedName name="PROVISION_PARA_SEGUROS">#REF!</definedName>
    <definedName name="PROVISIONES">#REF!</definedName>
    <definedName name="PROVISIONES__CR">#REF!</definedName>
    <definedName name="PROVISIONES_DIVERSAS">#REF!</definedName>
    <definedName name="RECAUDOS_A_FAVOR_DE_TERCEROS">#REF!</definedName>
    <definedName name="RECURSOS_NO_RENOVABLES">#REF!</definedName>
    <definedName name="RECURSOS_RENOVABLES">#REF!</definedName>
    <definedName name="REDES__LINEAS_Y_CABLES">#REF!</definedName>
    <definedName name="RENTAS_PARAFISCALES">#REF!</definedName>
    <definedName name="RESERVAS">#REF!</definedName>
    <definedName name="RESPONSABILIDADES">#REF!</definedName>
    <definedName name="RESULTADO_DEL_EJERCICIO">#REF!</definedName>
    <definedName name="RESULTADOS_DEL_EJERCICIO">#REF!</definedName>
    <definedName name="REVALORIZACION_DEL_PATRIMONIO">#REF!</definedName>
    <definedName name="REVALORIZACION_HACIENDA_PUBLICA">#REF!</definedName>
    <definedName name="SALARIOS_Y_PRESTACIONES_SOCIALES">#REF!</definedName>
    <definedName name="SEMOVIENTES">#REF!</definedName>
    <definedName name="SERVICIOS_DE_ACUEDUCTO__ALCANTARILLADO_Y_ASEO">#REF!</definedName>
    <definedName name="SERVICIOS_DE_ENERGIA">#REF!</definedName>
    <definedName name="SERVICIOS_DE_GAS">#REF!</definedName>
    <definedName name="SERVICIOS_DE_SALUD_Y_DE_PREVISION_SOCIAL">#REF!</definedName>
    <definedName name="SERVICIOS_DE_SEGUROS_Y_REASEGUROS">#REF!</definedName>
    <definedName name="SERVICIOS_DE_TELECOMUNICACIONES">#REF!</definedName>
    <definedName name="SERVICIOS_DE_TRANSITO_Y_TRANSPORTE">#REF!</definedName>
    <definedName name="SERVICIOS_EDUCATIVOS">#REF!</definedName>
    <definedName name="SERVICIOS_FINANCIEROS">#REF!</definedName>
    <definedName name="SERVICIOS_HOTELEROS">#REF!</definedName>
    <definedName name="SERVICIOS_PERSONALES">#REF!</definedName>
    <definedName name="SUPERAVIT_POR_DONACION">#REF!</definedName>
    <definedName name="SUPERAVIT_POR_VALORIZACION">#REF!</definedName>
    <definedName name="TERRENOS">#REF!</definedName>
    <definedName name="_xlnm.Print_Titles" localSheetId="0">ACTIVIDAD2!$1:$8</definedName>
    <definedName name="TITULOS_DE_REGULACION_MONETARIA_Y_CAMBIARIA">#REF!</definedName>
    <definedName name="TITULOS_EMITIDOS_POR_EL_TESORO_NACIONAL">#REF!</definedName>
    <definedName name="TRANSFERENCIAS_AL_EXTERIOR">#REF!</definedName>
    <definedName name="TRANSFERENCIAS_INTERGUBERNAMENTALES_GIRADAS">#REF!</definedName>
    <definedName name="TRANSFERENCIAS_INTERGUBERNAMENTALES_RECIBIDAS">#REF!</definedName>
    <definedName name="TRIBUTARIOS">#REF!</definedName>
    <definedName name="UTILIDAD_O_PERDIDA_DE_EJERCICIOS_ANTERIORES">#REF!</definedName>
    <definedName name="VALORIZACIONES">#REF!</definedName>
    <definedName name="VIGENCIA_ANTERIOR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2" i="1"/>
  <c r="D70"/>
  <c r="D68" s="1"/>
  <c r="I68"/>
  <c r="D60"/>
  <c r="D59" s="1"/>
  <c r="I59"/>
  <c r="D57"/>
  <c r="D56" s="1"/>
  <c r="D62" s="1"/>
  <c r="I56"/>
  <c r="D51"/>
  <c r="D50"/>
  <c r="D49"/>
  <c r="D48"/>
  <c r="D47"/>
  <c r="D46"/>
  <c r="I44"/>
  <c r="D42"/>
  <c r="I40"/>
  <c r="D40"/>
  <c r="F31" s="1"/>
  <c r="G39"/>
  <c r="F39"/>
  <c r="D38"/>
  <c r="D36" s="1"/>
  <c r="I36"/>
  <c r="D34"/>
  <c r="D32" s="1"/>
  <c r="I32"/>
  <c r="G31"/>
  <c r="D30"/>
  <c r="G29"/>
  <c r="F29"/>
  <c r="D29"/>
  <c r="D28"/>
  <c r="G27"/>
  <c r="F27"/>
  <c r="D27"/>
  <c r="D26"/>
  <c r="D24" s="1"/>
  <c r="I24"/>
  <c r="D19"/>
  <c r="D18"/>
  <c r="D16" s="1"/>
  <c r="D10" s="1"/>
  <c r="I16"/>
  <c r="D14"/>
  <c r="F14" s="1"/>
  <c r="F13"/>
  <c r="I12"/>
  <c r="I10" s="1"/>
  <c r="D12"/>
  <c r="A2"/>
  <c r="I22" l="1"/>
  <c r="I53" s="1"/>
  <c r="I65" s="1"/>
  <c r="I75" s="1"/>
  <c r="I62"/>
  <c r="G14"/>
  <c r="G13" s="1"/>
  <c r="G10" s="1"/>
  <c r="D44"/>
  <c r="D22" s="1"/>
  <c r="D53" s="1"/>
  <c r="D65" s="1"/>
  <c r="D75" s="1"/>
  <c r="F10"/>
</calcChain>
</file>

<file path=xl/sharedStrings.xml><?xml version="1.0" encoding="utf-8"?>
<sst xmlns="http://schemas.openxmlformats.org/spreadsheetml/2006/main" count="62" uniqueCount="60">
  <si>
    <t>ESTADO DE ACTIVIDAD FINANCIERA, ECONOMICA, SOCIAL Y AMBIENTAL</t>
  </si>
  <si>
    <t>DEL 01 DE  ENERO AL 31 DE   DICIEMBRE DE 2013</t>
  </si>
  <si>
    <t>(Cifras en Miles de Pesos)</t>
  </si>
  <si>
    <t>31/12/2013</t>
  </si>
  <si>
    <t>31/12/2012</t>
  </si>
  <si>
    <t>INGRESOS OPERACIONALES</t>
  </si>
  <si>
    <t>INGRESOS FISCALES</t>
  </si>
  <si>
    <t>12</t>
  </si>
  <si>
    <t>NO TRIBUTARIOS</t>
  </si>
  <si>
    <t>48</t>
  </si>
  <si>
    <t>OTROS INGRESOS</t>
  </si>
  <si>
    <t>4805</t>
  </si>
  <si>
    <t>FINANCIEROS</t>
  </si>
  <si>
    <t>4815</t>
  </si>
  <si>
    <t>AJUSTE DE EJERCICIOS ANTERIORES</t>
  </si>
  <si>
    <t>GASTOS OPERACIONALES</t>
  </si>
  <si>
    <t>ADMINISTRACION</t>
  </si>
  <si>
    <t>14</t>
  </si>
  <si>
    <t>SUELDOS Y SALARIOS</t>
  </si>
  <si>
    <t>CONTRIBUCIONES EFECTIVAS</t>
  </si>
  <si>
    <t>APORTES SOBRE LA NÓMINA</t>
  </si>
  <si>
    <t>GENERALES</t>
  </si>
  <si>
    <t>IMPUESTOS, CONTRIBUCIONES Y TASAS</t>
  </si>
  <si>
    <t>DE OPERACIÓN</t>
  </si>
  <si>
    <t>15</t>
  </si>
  <si>
    <t>PROVISIONES, AGOTAMIENTO,  DEPRECIACIONES Y AMORTIZACIONES</t>
  </si>
  <si>
    <t>16</t>
  </si>
  <si>
    <t>PROVISIÓN PARA CONTINGENCIAS</t>
  </si>
  <si>
    <t>GASTO PUBLICO SOCIAL</t>
  </si>
  <si>
    <t>17</t>
  </si>
  <si>
    <t>MEDIO AMBIENTE</t>
  </si>
  <si>
    <t>OTROS GASTOS</t>
  </si>
  <si>
    <t>18</t>
  </si>
  <si>
    <t>INTERESES</t>
  </si>
  <si>
    <t>COMISIONES</t>
  </si>
  <si>
    <t>AJUSTE POR DIFERENCIA EN CAMBIO</t>
  </si>
  <si>
    <t xml:space="preserve">FINANCIEROS </t>
  </si>
  <si>
    <t>PÉRDIDA POR EL MÉTODO DE PARTICIPACIÓN PATRIMONIAL</t>
  </si>
  <si>
    <t>EXCEDENTE (DEFICIT) OPERACIONAL</t>
  </si>
  <si>
    <t>INGRESOS NO OPERACIONALES</t>
  </si>
  <si>
    <t>4808</t>
  </si>
  <si>
    <t>OTROS INGRESOS ORDINARIOS</t>
  </si>
  <si>
    <t>GASTOS NO OPERACIONALES</t>
  </si>
  <si>
    <t>OTROS GASTOS ORDINARIOS</t>
  </si>
  <si>
    <t>EXCEDENTE O DÉFICIT NO OPERACIONAL</t>
  </si>
  <si>
    <t>EXCEDENTE O DÉFICIT DE ACTIVIDADES ORDINARIAS</t>
  </si>
  <si>
    <t>PARTIDAS EXTRAORDINARIAS</t>
  </si>
  <si>
    <t>4810</t>
  </si>
  <si>
    <t>INGRESOS EXTRAORDINARIOS</t>
  </si>
  <si>
    <t>5810</t>
  </si>
  <si>
    <t>GASTOS EXTRAORDINARIOS</t>
  </si>
  <si>
    <t>EXCEDENTE(DEFICIT) DEL EJERCICIO</t>
  </si>
  <si>
    <t>NESTOR GARCÍA BUITRAGO</t>
  </si>
  <si>
    <t xml:space="preserve">Secretario de Despacho </t>
  </si>
  <si>
    <t>NELSON ALIRIO MUÑOZ LEGUIZAMÓN</t>
  </si>
  <si>
    <t>JUAN CAMILO SANTAMARÍA HERRERA</t>
  </si>
  <si>
    <t xml:space="preserve">            Director Gestión Corporativa</t>
  </si>
  <si>
    <t>Contador Público</t>
  </si>
  <si>
    <t>Subdirector Financiero</t>
  </si>
  <si>
    <t>T.P.120646-T</t>
  </si>
</sst>
</file>

<file path=xl/styles.xml><?xml version="1.0" encoding="utf-8"?>
<styleSheet xmlns="http://schemas.openxmlformats.org/spreadsheetml/2006/main">
  <numFmts count="1">
    <numFmt numFmtId="164" formatCode="[$-C0A]d\-mmm\-yyyy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8"/>
      <name val="Arial"/>
      <family val="2"/>
    </font>
    <font>
      <sz val="18"/>
      <name val="Arial"/>
      <family val="2"/>
    </font>
    <font>
      <b/>
      <i/>
      <sz val="22"/>
      <name val="Arial"/>
      <family val="2"/>
    </font>
    <font>
      <sz val="22"/>
      <name val="Arial"/>
      <family val="2"/>
    </font>
    <font>
      <b/>
      <i/>
      <sz val="20"/>
      <name val="Arial"/>
      <family val="2"/>
    </font>
    <font>
      <sz val="20"/>
      <name val="Arial"/>
      <family val="2"/>
    </font>
    <font>
      <b/>
      <i/>
      <sz val="14"/>
      <name val="Arial"/>
      <family val="2"/>
    </font>
    <font>
      <b/>
      <sz val="18"/>
      <name val="Arial"/>
      <family val="2"/>
    </font>
    <font>
      <sz val="20"/>
      <color indexed="10"/>
      <name val="Arial"/>
      <family val="2"/>
    </font>
    <font>
      <b/>
      <sz val="20"/>
      <color indexed="10"/>
      <name val="Arial"/>
      <family val="2"/>
    </font>
    <font>
      <b/>
      <sz val="20"/>
      <name val="Arial"/>
      <family val="2"/>
    </font>
    <font>
      <b/>
      <sz val="18"/>
      <color indexed="39"/>
      <name val="Arial"/>
      <family val="2"/>
    </font>
    <font>
      <b/>
      <sz val="18"/>
      <color indexed="8"/>
      <name val="Arial"/>
      <family val="2"/>
    </font>
    <font>
      <sz val="10"/>
      <color indexed="10"/>
      <name val="Arial"/>
      <family val="2"/>
    </font>
    <font>
      <sz val="16"/>
      <name val="Arial"/>
      <family val="2"/>
    </font>
    <font>
      <b/>
      <sz val="18"/>
      <color indexed="10"/>
      <name val="Arial"/>
      <family val="2"/>
    </font>
    <font>
      <sz val="16"/>
      <color indexed="10"/>
      <name val="Arial"/>
      <family val="2"/>
    </font>
    <font>
      <b/>
      <sz val="11"/>
      <name val="Arial"/>
      <family val="2"/>
    </font>
    <font>
      <b/>
      <sz val="16"/>
      <color indexed="10"/>
      <name val="Arial"/>
      <family val="2"/>
    </font>
    <font>
      <sz val="14"/>
      <color indexed="39"/>
      <name val="Arial"/>
      <family val="2"/>
    </font>
    <font>
      <sz val="16"/>
      <color indexed="39"/>
      <name val="Arial"/>
      <family val="2"/>
    </font>
    <font>
      <sz val="18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4"/>
      <name val="Arial"/>
      <family val="2"/>
    </font>
    <font>
      <b/>
      <sz val="12"/>
      <color indexed="1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14"/>
      <color indexed="39"/>
      <name val="Arial"/>
      <family val="2"/>
    </font>
    <font>
      <b/>
      <sz val="22"/>
      <color indexed="8"/>
      <name val="Arial"/>
      <family val="2"/>
    </font>
    <font>
      <sz val="20"/>
      <color indexed="8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gray0625">
        <fgColor indexed="22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28">
    <xf numFmtId="0" fontId="0" fillId="0" borderId="0" xfId="0"/>
    <xf numFmtId="0" fontId="3" fillId="2" borderId="1" xfId="1" applyFont="1" applyFill="1" applyBorder="1" applyAlignment="1" applyProtection="1">
      <alignment horizontal="centerContinuous"/>
    </xf>
    <xf numFmtId="0" fontId="3" fillId="2" borderId="2" xfId="1" applyFont="1" applyFill="1" applyBorder="1" applyAlignment="1" applyProtection="1">
      <alignment horizontal="centerContinuous"/>
    </xf>
    <xf numFmtId="0" fontId="3" fillId="2" borderId="3" xfId="1" applyFont="1" applyFill="1" applyBorder="1" applyAlignment="1">
      <alignment horizontal="centerContinuous"/>
    </xf>
    <xf numFmtId="0" fontId="4" fillId="3" borderId="2" xfId="1" applyFont="1" applyFill="1" applyBorder="1"/>
    <xf numFmtId="0" fontId="3" fillId="2" borderId="2" xfId="1" applyFont="1" applyFill="1" applyBorder="1" applyAlignment="1">
      <alignment horizontal="centerContinuous"/>
    </xf>
    <xf numFmtId="0" fontId="4" fillId="3" borderId="0" xfId="1" applyFont="1" applyFill="1" applyBorder="1"/>
    <xf numFmtId="0" fontId="5" fillId="2" borderId="4" xfId="1" applyFont="1" applyFill="1" applyBorder="1" applyAlignment="1" applyProtection="1">
      <alignment horizontal="centerContinuous"/>
    </xf>
    <xf numFmtId="0" fontId="5" fillId="2" borderId="0" xfId="1" applyFont="1" applyFill="1" applyBorder="1" applyAlignment="1" applyProtection="1">
      <alignment horizontal="centerContinuous"/>
    </xf>
    <xf numFmtId="0" fontId="5" fillId="2" borderId="5" xfId="1" applyFont="1" applyFill="1" applyBorder="1" applyAlignment="1">
      <alignment horizontal="centerContinuous"/>
    </xf>
    <xf numFmtId="0" fontId="6" fillId="3" borderId="0" xfId="1" applyFont="1" applyFill="1" applyBorder="1"/>
    <xf numFmtId="0" fontId="5" fillId="2" borderId="0" xfId="1" applyFont="1" applyFill="1" applyBorder="1" applyAlignment="1">
      <alignment horizontal="centerContinuous"/>
    </xf>
    <xf numFmtId="0" fontId="5" fillId="2" borderId="4" xfId="1" applyFont="1" applyFill="1" applyBorder="1" applyAlignment="1" applyProtection="1">
      <alignment horizontal="centerContinuous"/>
      <protection locked="0"/>
    </xf>
    <xf numFmtId="0" fontId="7" fillId="2" borderId="4" xfId="1" applyFont="1" applyFill="1" applyBorder="1" applyAlignment="1" applyProtection="1">
      <alignment horizontal="centerContinuous"/>
    </xf>
    <xf numFmtId="0" fontId="7" fillId="2" borderId="0" xfId="1" applyFont="1" applyFill="1" applyBorder="1" applyAlignment="1" applyProtection="1">
      <alignment horizontal="centerContinuous"/>
    </xf>
    <xf numFmtId="0" fontId="7" fillId="2" borderId="5" xfId="1" applyFont="1" applyFill="1" applyBorder="1" applyAlignment="1">
      <alignment horizontal="centerContinuous"/>
    </xf>
    <xf numFmtId="0" fontId="8" fillId="3" borderId="0" xfId="1" applyFont="1" applyFill="1" applyBorder="1"/>
    <xf numFmtId="0" fontId="7" fillId="2" borderId="0" xfId="1" applyFont="1" applyFill="1" applyBorder="1" applyAlignment="1">
      <alignment horizontal="centerContinuous"/>
    </xf>
    <xf numFmtId="0" fontId="3" fillId="2" borderId="6" xfId="1" applyFont="1" applyFill="1" applyBorder="1" applyAlignment="1" applyProtection="1">
      <alignment horizontal="centerContinuous"/>
    </xf>
    <xf numFmtId="0" fontId="3" fillId="2" borderId="7" xfId="1" applyFont="1" applyFill="1" applyBorder="1" applyAlignment="1" applyProtection="1">
      <alignment horizontal="centerContinuous"/>
    </xf>
    <xf numFmtId="0" fontId="3" fillId="2" borderId="8" xfId="1" applyFont="1" applyFill="1" applyBorder="1" applyAlignment="1">
      <alignment horizontal="centerContinuous"/>
    </xf>
    <xf numFmtId="0" fontId="4" fillId="3" borderId="7" xfId="1" applyFont="1" applyFill="1" applyBorder="1"/>
    <xf numFmtId="0" fontId="3" fillId="2" borderId="7" xfId="1" applyFont="1" applyFill="1" applyBorder="1" applyAlignment="1">
      <alignment horizontal="centerContinuous"/>
    </xf>
    <xf numFmtId="0" fontId="9" fillId="3" borderId="0" xfId="1" applyFont="1" applyFill="1" applyAlignment="1"/>
    <xf numFmtId="0" fontId="2" fillId="3" borderId="0" xfId="1" applyFill="1" applyAlignment="1"/>
    <xf numFmtId="0" fontId="10" fillId="3" borderId="0" xfId="1" applyFont="1" applyFill="1" applyBorder="1" applyAlignment="1">
      <alignment horizontal="center"/>
    </xf>
    <xf numFmtId="0" fontId="2" fillId="3" borderId="0" xfId="1" applyFill="1" applyBorder="1"/>
    <xf numFmtId="0" fontId="11" fillId="3" borderId="0" xfId="1" applyFont="1" applyFill="1" applyBorder="1" applyAlignment="1">
      <alignment horizontal="left"/>
    </xf>
    <xf numFmtId="0" fontId="12" fillId="3" borderId="0" xfId="1" applyFont="1" applyFill="1" applyBorder="1" applyAlignment="1">
      <alignment horizontal="left"/>
    </xf>
    <xf numFmtId="49" fontId="13" fillId="4" borderId="0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Border="1"/>
    <xf numFmtId="4" fontId="11" fillId="3" borderId="0" xfId="1" applyNumberFormat="1" applyFont="1" applyFill="1" applyBorder="1"/>
    <xf numFmtId="164" fontId="13" fillId="4" borderId="0" xfId="1" applyNumberFormat="1" applyFont="1" applyFill="1" applyBorder="1" applyAlignment="1" applyProtection="1">
      <alignment horizontal="center"/>
    </xf>
    <xf numFmtId="3" fontId="12" fillId="4" borderId="9" xfId="1" applyNumberFormat="1" applyFont="1" applyFill="1" applyBorder="1" applyProtection="1"/>
    <xf numFmtId="3" fontId="12" fillId="3" borderId="0" xfId="1" applyNumberFormat="1" applyFont="1" applyFill="1" applyBorder="1"/>
    <xf numFmtId="3" fontId="12" fillId="4" borderId="9" xfId="1" applyNumberFormat="1" applyFont="1" applyFill="1" applyBorder="1"/>
    <xf numFmtId="0" fontId="12" fillId="3" borderId="0" xfId="1" applyFont="1" applyFill="1" applyBorder="1"/>
    <xf numFmtId="3" fontId="12" fillId="4" borderId="0" xfId="1" applyNumberFormat="1" applyFont="1" applyFill="1" applyBorder="1"/>
    <xf numFmtId="0" fontId="14" fillId="4" borderId="0" xfId="1" applyFont="1" applyFill="1" applyBorder="1" applyAlignment="1">
      <alignment horizontal="left"/>
    </xf>
    <xf numFmtId="49" fontId="15" fillId="5" borderId="0" xfId="2" applyNumberFormat="1" applyFont="1" applyFill="1" applyAlignment="1" applyProtection="1">
      <alignment horizontal="center"/>
      <protection locked="0"/>
    </xf>
    <xf numFmtId="3" fontId="14" fillId="4" borderId="9" xfId="1" applyNumberFormat="1" applyFont="1" applyFill="1" applyBorder="1" applyProtection="1"/>
    <xf numFmtId="3" fontId="16" fillId="3" borderId="0" xfId="1" applyNumberFormat="1" applyFont="1" applyFill="1" applyBorder="1"/>
    <xf numFmtId="0" fontId="16" fillId="3" borderId="0" xfId="1" applyFont="1" applyFill="1" applyBorder="1"/>
    <xf numFmtId="3" fontId="17" fillId="4" borderId="0" xfId="1" applyNumberFormat="1" applyFont="1" applyFill="1" applyBorder="1" applyProtection="1"/>
    <xf numFmtId="3" fontId="14" fillId="4" borderId="9" xfId="1" applyNumberFormat="1" applyFont="1" applyFill="1" applyBorder="1"/>
    <xf numFmtId="3" fontId="14" fillId="4" borderId="0" xfId="1" applyNumberFormat="1" applyFont="1" applyFill="1" applyBorder="1"/>
    <xf numFmtId="0" fontId="18" fillId="3" borderId="0" xfId="1" applyFont="1" applyFill="1" applyBorder="1"/>
    <xf numFmtId="0" fontId="17" fillId="4" borderId="0" xfId="1" applyFont="1" applyFill="1" applyBorder="1" applyAlignment="1">
      <alignment horizontal="left"/>
    </xf>
    <xf numFmtId="3" fontId="17" fillId="4" borderId="0" xfId="1" applyNumberFormat="1" applyFont="1" applyFill="1" applyBorder="1" applyProtection="1">
      <protection locked="0"/>
    </xf>
    <xf numFmtId="0" fontId="19" fillId="3" borderId="0" xfId="1" applyFont="1" applyFill="1" applyBorder="1"/>
    <xf numFmtId="0" fontId="20" fillId="3" borderId="0" xfId="1" applyFont="1" applyFill="1" applyBorder="1" applyAlignment="1">
      <alignment horizontal="left"/>
    </xf>
    <xf numFmtId="3" fontId="16" fillId="3" borderId="0" xfId="1" applyNumberFormat="1" applyFont="1" applyFill="1" applyBorder="1" applyProtection="1"/>
    <xf numFmtId="0" fontId="10" fillId="3" borderId="0" xfId="1" applyFont="1" applyFill="1"/>
    <xf numFmtId="3" fontId="14" fillId="4" borderId="0" xfId="1" applyNumberFormat="1" applyFont="1" applyFill="1" applyBorder="1" applyProtection="1"/>
    <xf numFmtId="3" fontId="19" fillId="3" borderId="0" xfId="1" applyNumberFormat="1" applyFont="1" applyFill="1" applyBorder="1"/>
    <xf numFmtId="0" fontId="21" fillId="3" borderId="0" xfId="1" applyFont="1" applyFill="1" applyBorder="1"/>
    <xf numFmtId="0" fontId="19" fillId="3" borderId="0" xfId="1" applyFont="1" applyFill="1" applyBorder="1" applyAlignment="1">
      <alignment horizontal="left"/>
    </xf>
    <xf numFmtId="3" fontId="2" fillId="3" borderId="0" xfId="1" applyNumberFormat="1" applyFill="1" applyBorder="1"/>
    <xf numFmtId="0" fontId="17" fillId="3" borderId="0" xfId="1" applyFont="1" applyFill="1" applyBorder="1"/>
    <xf numFmtId="0" fontId="22" fillId="3" borderId="0" xfId="1" applyFont="1" applyFill="1" applyBorder="1" applyAlignment="1">
      <alignment horizontal="left"/>
    </xf>
    <xf numFmtId="0" fontId="23" fillId="3" borderId="0" xfId="1" applyFont="1" applyFill="1" applyBorder="1"/>
    <xf numFmtId="0" fontId="24" fillId="3" borderId="0" xfId="1" applyFont="1" applyFill="1" applyBorder="1"/>
    <xf numFmtId="0" fontId="2" fillId="3" borderId="0" xfId="1" applyFill="1"/>
    <xf numFmtId="4" fontId="25" fillId="4" borderId="0" xfId="1" applyNumberFormat="1" applyFont="1" applyFill="1" applyBorder="1"/>
    <xf numFmtId="0" fontId="2" fillId="3" borderId="0" xfId="1" applyFill="1" applyAlignment="1">
      <alignment horizontal="left"/>
    </xf>
    <xf numFmtId="4" fontId="16" fillId="3" borderId="0" xfId="1" applyNumberFormat="1" applyFont="1" applyFill="1" applyBorder="1"/>
    <xf numFmtId="0" fontId="4" fillId="3" borderId="0" xfId="1" applyFont="1" applyFill="1" applyAlignment="1">
      <alignment horizontal="left"/>
    </xf>
    <xf numFmtId="0" fontId="4" fillId="3" borderId="0" xfId="1" applyFont="1" applyFill="1"/>
    <xf numFmtId="0" fontId="13" fillId="4" borderId="0" xfId="1" applyFont="1" applyFill="1" applyBorder="1" applyAlignment="1">
      <alignment horizontal="left"/>
    </xf>
    <xf numFmtId="0" fontId="12" fillId="4" borderId="0" xfId="1" applyFont="1" applyFill="1" applyBorder="1" applyAlignment="1">
      <alignment horizontal="left"/>
    </xf>
    <xf numFmtId="3" fontId="12" fillId="4" borderId="10" xfId="1" applyNumberFormat="1" applyFont="1" applyFill="1" applyBorder="1" applyProtection="1"/>
    <xf numFmtId="0" fontId="26" fillId="4" borderId="0" xfId="1" applyFont="1" applyFill="1" applyBorder="1" applyAlignment="1">
      <alignment horizontal="left"/>
    </xf>
    <xf numFmtId="3" fontId="27" fillId="3" borderId="0" xfId="1" applyNumberFormat="1" applyFont="1" applyFill="1" applyBorder="1" applyProtection="1"/>
    <xf numFmtId="0" fontId="2" fillId="5" borderId="0" xfId="1" applyFill="1"/>
    <xf numFmtId="3" fontId="2" fillId="3" borderId="0" xfId="1" applyNumberFormat="1" applyFill="1" applyBorder="1" applyProtection="1"/>
    <xf numFmtId="0" fontId="2" fillId="3" borderId="0" xfId="1" applyFill="1" applyProtection="1">
      <protection locked="0"/>
    </xf>
    <xf numFmtId="0" fontId="2" fillId="5" borderId="0" xfId="3" applyFont="1" applyFill="1"/>
    <xf numFmtId="0" fontId="28" fillId="3" borderId="0" xfId="4" applyFont="1" applyFill="1" applyAlignment="1">
      <alignment horizontal="centerContinuous"/>
    </xf>
    <xf numFmtId="3" fontId="28" fillId="3" borderId="0" xfId="4" applyNumberFormat="1" applyFont="1" applyFill="1" applyAlignment="1">
      <alignment horizontal="right"/>
    </xf>
    <xf numFmtId="0" fontId="2" fillId="3" borderId="0" xfId="4" applyFill="1" applyProtection="1">
      <protection locked="0"/>
    </xf>
    <xf numFmtId="0" fontId="25" fillId="3" borderId="0" xfId="4" applyFont="1" applyFill="1" applyProtection="1">
      <protection locked="0"/>
    </xf>
    <xf numFmtId="0" fontId="28" fillId="3" borderId="0" xfId="4" applyFont="1" applyFill="1" applyAlignment="1">
      <alignment horizontal="center"/>
    </xf>
    <xf numFmtId="3" fontId="29" fillId="3" borderId="0" xfId="4" applyNumberFormat="1" applyFont="1" applyFill="1" applyProtection="1">
      <protection locked="0"/>
    </xf>
    <xf numFmtId="0" fontId="28" fillId="3" borderId="0" xfId="4" applyFont="1" applyFill="1" applyAlignment="1" applyProtection="1">
      <alignment horizontal="centerContinuous"/>
      <protection locked="0"/>
    </xf>
    <xf numFmtId="0" fontId="28" fillId="3" borderId="0" xfId="4" applyFont="1" applyFill="1" applyAlignment="1" applyProtection="1">
      <alignment horizontal="center"/>
      <protection locked="0"/>
    </xf>
    <xf numFmtId="4" fontId="30" fillId="4" borderId="0" xfId="4" applyNumberFormat="1" applyFont="1" applyFill="1" applyBorder="1" applyAlignment="1" applyProtection="1">
      <alignment horizontal="center" vertical="center" wrapText="1"/>
    </xf>
    <xf numFmtId="0" fontId="31" fillId="5" borderId="0" xfId="4" applyFont="1" applyFill="1" applyBorder="1" applyAlignment="1" applyProtection="1">
      <alignment horizontal="center"/>
      <protection locked="0"/>
    </xf>
    <xf numFmtId="0" fontId="8" fillId="5" borderId="0" xfId="4" applyFont="1" applyFill="1" applyBorder="1" applyAlignment="1" applyProtection="1">
      <alignment horizontal="center"/>
      <protection locked="0"/>
    </xf>
    <xf numFmtId="0" fontId="8" fillId="3" borderId="0" xfId="4" applyFont="1" applyFill="1" applyProtection="1">
      <protection locked="0"/>
    </xf>
    <xf numFmtId="0" fontId="6" fillId="5" borderId="0" xfId="4" applyFont="1" applyFill="1" applyBorder="1" applyAlignment="1" applyProtection="1">
      <alignment horizontal="center"/>
      <protection locked="0"/>
    </xf>
    <xf numFmtId="4" fontId="32" fillId="4" borderId="0" xfId="4" applyNumberFormat="1" applyFont="1" applyFill="1" applyBorder="1" applyProtection="1"/>
    <xf numFmtId="4" fontId="33" fillId="4" borderId="0" xfId="4" applyNumberFormat="1" applyFont="1" applyFill="1" applyBorder="1" applyProtection="1"/>
    <xf numFmtId="3" fontId="6" fillId="4" borderId="0" xfId="4" applyNumberFormat="1" applyFont="1" applyFill="1" applyBorder="1" applyAlignment="1" applyProtection="1">
      <alignment horizontal="center"/>
    </xf>
    <xf numFmtId="4" fontId="12" fillId="3" borderId="0" xfId="4" applyNumberFormat="1" applyFont="1" applyFill="1" applyBorder="1"/>
    <xf numFmtId="0" fontId="28" fillId="3" borderId="0" xfId="4" applyFont="1" applyFill="1" applyBorder="1" applyProtection="1">
      <protection locked="0"/>
    </xf>
    <xf numFmtId="4" fontId="33" fillId="4" borderId="0" xfId="4" applyNumberFormat="1" applyFont="1" applyFill="1" applyBorder="1" applyAlignment="1" applyProtection="1">
      <alignment horizontal="center"/>
    </xf>
    <xf numFmtId="3" fontId="30" fillId="4" borderId="0" xfId="4" applyNumberFormat="1" applyFont="1" applyFill="1" applyBorder="1" applyProtection="1"/>
    <xf numFmtId="3" fontId="33" fillId="4" borderId="0" xfId="4" applyNumberFormat="1" applyFont="1" applyFill="1" applyBorder="1" applyProtection="1"/>
    <xf numFmtId="0" fontId="16" fillId="3" borderId="0" xfId="4" applyFont="1" applyFill="1" applyBorder="1" applyProtection="1">
      <protection locked="0"/>
    </xf>
    <xf numFmtId="4" fontId="34" fillId="4" borderId="0" xfId="4" applyNumberFormat="1" applyFont="1" applyFill="1" applyBorder="1" applyAlignment="1" applyProtection="1">
      <alignment horizontal="center"/>
    </xf>
    <xf numFmtId="0" fontId="30" fillId="5" borderId="0" xfId="4" applyFont="1" applyFill="1" applyBorder="1" applyAlignment="1" applyProtection="1">
      <protection locked="0"/>
    </xf>
    <xf numFmtId="0" fontId="6" fillId="3" borderId="0" xfId="4" applyFont="1" applyFill="1" applyBorder="1" applyProtection="1">
      <protection locked="0"/>
    </xf>
    <xf numFmtId="0" fontId="2" fillId="0" borderId="0" xfId="4" applyAlignment="1">
      <alignment horizontal="center"/>
    </xf>
    <xf numFmtId="0" fontId="30" fillId="5" borderId="0" xfId="4" applyFont="1" applyFill="1" applyBorder="1" applyAlignment="1" applyProtection="1">
      <alignment horizontal="centerContinuous"/>
      <protection locked="0"/>
    </xf>
    <xf numFmtId="0" fontId="6" fillId="5" borderId="0" xfId="4" applyFont="1" applyFill="1" applyBorder="1" applyAlignment="1" applyProtection="1">
      <alignment horizontal="centerContinuous"/>
      <protection locked="0"/>
    </xf>
    <xf numFmtId="3" fontId="13" fillId="4" borderId="0" xfId="4" applyNumberFormat="1" applyFont="1" applyFill="1" applyBorder="1" applyAlignment="1" applyProtection="1">
      <alignment horizontal="right"/>
      <protection locked="0"/>
    </xf>
    <xf numFmtId="0" fontId="2" fillId="3" borderId="0" xfId="4" applyFill="1" applyBorder="1" applyProtection="1">
      <protection locked="0"/>
    </xf>
    <xf numFmtId="0" fontId="2" fillId="0" borderId="0" xfId="4" applyProtection="1">
      <protection locked="0"/>
    </xf>
    <xf numFmtId="3" fontId="6" fillId="5" borderId="0" xfId="4" applyNumberFormat="1" applyFont="1" applyFill="1" applyBorder="1" applyAlignment="1" applyProtection="1">
      <alignment horizontal="centerContinuous"/>
      <protection locked="0"/>
    </xf>
    <xf numFmtId="0" fontId="20" fillId="5" borderId="0" xfId="4" quotePrefix="1" applyFont="1" applyFill="1" applyBorder="1" applyAlignment="1" applyProtection="1">
      <alignment horizontal="left"/>
      <protection locked="0"/>
    </xf>
    <xf numFmtId="0" fontId="2" fillId="3" borderId="0" xfId="4" applyFill="1" applyBorder="1"/>
    <xf numFmtId="0" fontId="2" fillId="0" borderId="0" xfId="4"/>
    <xf numFmtId="4" fontId="6" fillId="4" borderId="0" xfId="4" applyNumberFormat="1" applyFont="1" applyFill="1" applyBorder="1" applyAlignment="1" applyProtection="1">
      <alignment horizontal="center"/>
    </xf>
    <xf numFmtId="0" fontId="2" fillId="0" borderId="0" xfId="4" applyAlignment="1"/>
    <xf numFmtId="4" fontId="35" fillId="4" borderId="0" xfId="4" applyNumberFormat="1" applyFont="1" applyFill="1" applyBorder="1" applyProtection="1"/>
    <xf numFmtId="4" fontId="30" fillId="4" borderId="0" xfId="4" applyNumberFormat="1" applyFont="1" applyFill="1" applyBorder="1" applyProtection="1"/>
    <xf numFmtId="0" fontId="20" fillId="3" borderId="0" xfId="4" applyFont="1" applyFill="1" applyBorder="1" applyAlignment="1" applyProtection="1">
      <alignment horizontal="left"/>
      <protection locked="0"/>
    </xf>
    <xf numFmtId="3" fontId="30" fillId="5" borderId="0" xfId="4" applyNumberFormat="1" applyFont="1" applyFill="1" applyBorder="1" applyAlignment="1" applyProtection="1">
      <alignment horizontal="centerContinuous"/>
      <protection locked="0"/>
    </xf>
    <xf numFmtId="0" fontId="36" fillId="3" borderId="0" xfId="1" quotePrefix="1" applyFont="1" applyFill="1" applyBorder="1" applyAlignment="1">
      <alignment horizontal="left"/>
    </xf>
    <xf numFmtId="0" fontId="37" fillId="3" borderId="0" xfId="1" applyFont="1" applyFill="1" applyBorder="1"/>
    <xf numFmtId="0" fontId="16" fillId="3" borderId="0" xfId="1" applyFont="1" applyFill="1" applyBorder="1" applyProtection="1"/>
    <xf numFmtId="0" fontId="16" fillId="3" borderId="0" xfId="1" applyFont="1" applyFill="1" applyBorder="1" applyAlignment="1">
      <alignment horizontal="left"/>
    </xf>
    <xf numFmtId="0" fontId="38" fillId="3" borderId="0" xfId="1" applyFont="1" applyFill="1" applyBorder="1" applyAlignment="1">
      <alignment horizontal="centerContinuous"/>
    </xf>
    <xf numFmtId="0" fontId="2" fillId="3" borderId="0" xfId="1" applyFill="1" applyBorder="1" applyAlignment="1">
      <alignment horizontal="left"/>
    </xf>
    <xf numFmtId="0" fontId="8" fillId="5" borderId="0" xfId="4" applyFont="1" applyFill="1" applyBorder="1" applyAlignment="1" applyProtection="1">
      <alignment horizontal="center"/>
      <protection locked="0"/>
    </xf>
    <xf numFmtId="0" fontId="6" fillId="5" borderId="0" xfId="4" applyFont="1" applyFill="1" applyBorder="1" applyAlignment="1" applyProtection="1">
      <alignment horizontal="center"/>
      <protection locked="0"/>
    </xf>
    <xf numFmtId="0" fontId="30" fillId="5" borderId="0" xfId="4" applyFont="1" applyFill="1" applyBorder="1" applyAlignment="1" applyProtection="1">
      <alignment horizontal="center"/>
      <protection locked="0"/>
    </xf>
    <xf numFmtId="4" fontId="30" fillId="4" borderId="0" xfId="4" applyNumberFormat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 3" xfId="3"/>
    <cellStyle name="Normal 4" xfId="1"/>
    <cellStyle name="Normal 4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GOMEZ_SDA/Cierre%20SDA/2013/CierreVigencia/MATRIZ-DIC%202013%20BOGOTA_V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GN-2005-001"/>
      <sheetName val="CGN-2005-002"/>
      <sheetName val="BGENERAL2"/>
      <sheetName val="ACTIVIDAD2"/>
      <sheetName val="ESTCAMBIOS"/>
      <sheetName val="CONCILIACIÓN LITIGIOS"/>
      <sheetName val="Anexos"/>
      <sheetName val="NOTAS ESPECIFICAS"/>
      <sheetName val="NOTAS   GENERALES"/>
    </sheetNames>
    <sheetDataSet>
      <sheetData sheetId="0">
        <row r="1191">
          <cell r="H1191">
            <v>12537090</v>
          </cell>
        </row>
        <row r="1316">
          <cell r="H1316">
            <v>14166026</v>
          </cell>
        </row>
        <row r="1366">
          <cell r="H1366">
            <v>0</v>
          </cell>
        </row>
        <row r="1386">
          <cell r="H1386">
            <v>756515</v>
          </cell>
        </row>
        <row r="1393">
          <cell r="H1393">
            <v>-444048</v>
          </cell>
        </row>
        <row r="1401">
          <cell r="H1401">
            <v>8376452</v>
          </cell>
        </row>
        <row r="1443">
          <cell r="H1443">
            <v>1583576</v>
          </cell>
        </row>
        <row r="1452">
          <cell r="H1452">
            <v>358126</v>
          </cell>
        </row>
        <row r="1457">
          <cell r="H1457">
            <v>8670733</v>
          </cell>
        </row>
        <row r="1500">
          <cell r="H1500">
            <v>975</v>
          </cell>
        </row>
        <row r="1575">
          <cell r="H1575">
            <v>31965889</v>
          </cell>
        </row>
        <row r="1682">
          <cell r="H1682">
            <v>682104</v>
          </cell>
        </row>
        <row r="1788">
          <cell r="H1788">
            <v>7441110</v>
          </cell>
        </row>
        <row r="1824">
          <cell r="H1824">
            <v>14261</v>
          </cell>
        </row>
        <row r="1838">
          <cell r="H1838">
            <v>337</v>
          </cell>
        </row>
        <row r="1852">
          <cell r="H1852">
            <v>0</v>
          </cell>
        </row>
        <row r="1866">
          <cell r="H1866">
            <v>0</v>
          </cell>
        </row>
        <row r="1889">
          <cell r="H1889">
            <v>0</v>
          </cell>
        </row>
        <row r="1895">
          <cell r="H1895">
            <v>1310048</v>
          </cell>
        </row>
        <row r="1907">
          <cell r="H1907">
            <v>0</v>
          </cell>
        </row>
        <row r="1911">
          <cell r="H1911">
            <v>4410608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295"/>
  <sheetViews>
    <sheetView tabSelected="1" topLeftCell="A73" zoomScale="50" workbookViewId="0">
      <selection activeCell="B99" sqref="B99"/>
    </sheetView>
  </sheetViews>
  <sheetFormatPr baseColWidth="10" defaultRowHeight="12.75"/>
  <cols>
    <col min="1" max="1" width="9.7109375" style="64" customWidth="1"/>
    <col min="2" max="2" width="100.7109375" style="62" customWidth="1"/>
    <col min="3" max="3" width="28" style="62" customWidth="1"/>
    <col min="4" max="4" width="35.7109375" style="26" customWidth="1"/>
    <col min="5" max="5" width="15.7109375" style="26" hidden="1" customWidth="1"/>
    <col min="6" max="6" width="26.42578125" style="26" hidden="1" customWidth="1"/>
    <col min="7" max="7" width="0.140625" style="26" hidden="1" customWidth="1"/>
    <col min="8" max="8" width="11.85546875" style="26" customWidth="1"/>
    <col min="9" max="9" width="35.7109375" style="26" customWidth="1"/>
    <col min="10" max="16384" width="11.42578125" style="26"/>
  </cols>
  <sheetData>
    <row r="1" spans="1:9" s="6" customFormat="1" ht="27" customHeight="1">
      <c r="A1" s="1"/>
      <c r="B1" s="2"/>
      <c r="C1" s="2"/>
      <c r="D1" s="2"/>
      <c r="E1" s="3"/>
      <c r="F1" s="4"/>
      <c r="G1" s="3"/>
      <c r="H1" s="5"/>
      <c r="I1" s="2"/>
    </row>
    <row r="2" spans="1:9" s="10" customFormat="1" ht="27" customHeight="1">
      <c r="A2" s="7">
        <f>+'[1]CGN-2005-001'!B3</f>
        <v>0</v>
      </c>
      <c r="B2" s="8"/>
      <c r="C2" s="8"/>
      <c r="D2" s="8"/>
      <c r="E2" s="9"/>
      <c r="G2" s="9"/>
      <c r="H2" s="11"/>
      <c r="I2" s="8"/>
    </row>
    <row r="3" spans="1:9" s="10" customFormat="1" ht="27" customHeight="1">
      <c r="A3" s="7" t="s">
        <v>0</v>
      </c>
      <c r="B3" s="8"/>
      <c r="C3" s="8"/>
      <c r="D3" s="8"/>
      <c r="E3" s="9"/>
      <c r="G3" s="9"/>
      <c r="H3" s="11"/>
      <c r="I3" s="8"/>
    </row>
    <row r="4" spans="1:9" s="10" customFormat="1" ht="27" customHeight="1">
      <c r="A4" s="12" t="s">
        <v>1</v>
      </c>
      <c r="B4" s="8"/>
      <c r="C4" s="8"/>
      <c r="D4" s="8"/>
      <c r="E4" s="9"/>
      <c r="G4" s="9"/>
      <c r="H4" s="11"/>
      <c r="I4" s="8"/>
    </row>
    <row r="5" spans="1:9" s="16" customFormat="1" ht="27" customHeight="1">
      <c r="A5" s="13" t="s">
        <v>2</v>
      </c>
      <c r="B5" s="14"/>
      <c r="C5" s="14"/>
      <c r="D5" s="14"/>
      <c r="E5" s="15"/>
      <c r="G5" s="15"/>
      <c r="H5" s="17"/>
      <c r="I5" s="14"/>
    </row>
    <row r="6" spans="1:9" s="6" customFormat="1" ht="27" customHeight="1" thickBot="1">
      <c r="A6" s="18"/>
      <c r="B6" s="19"/>
      <c r="C6" s="19"/>
      <c r="D6" s="19"/>
      <c r="E6" s="20"/>
      <c r="F6" s="21"/>
      <c r="G6" s="20"/>
      <c r="H6" s="22"/>
      <c r="I6" s="19"/>
    </row>
    <row r="7" spans="1:9" ht="27" customHeight="1">
      <c r="A7" s="23"/>
      <c r="B7" s="24"/>
      <c r="C7" s="24"/>
      <c r="D7" s="25"/>
      <c r="G7" s="25"/>
      <c r="H7" s="25"/>
      <c r="I7" s="25"/>
    </row>
    <row r="8" spans="1:9" s="30" customFormat="1" ht="27" customHeight="1">
      <c r="A8" s="27"/>
      <c r="B8" s="28"/>
      <c r="C8" s="28"/>
      <c r="D8" s="29" t="s">
        <v>3</v>
      </c>
      <c r="G8" s="31"/>
      <c r="H8" s="31"/>
      <c r="I8" s="29" t="s">
        <v>4</v>
      </c>
    </row>
    <row r="9" spans="1:9" s="30" customFormat="1" ht="27" customHeight="1">
      <c r="A9" s="27"/>
      <c r="B9" s="28"/>
      <c r="C9" s="28"/>
      <c r="D9" s="32"/>
      <c r="G9" s="31"/>
      <c r="H9" s="31"/>
      <c r="I9" s="32"/>
    </row>
    <row r="10" spans="1:9" s="36" customFormat="1" ht="27" customHeight="1">
      <c r="A10" s="28"/>
      <c r="B10" s="28" t="s">
        <v>5</v>
      </c>
      <c r="C10" s="28"/>
      <c r="D10" s="33">
        <f>+D12+D16</f>
        <v>26259068</v>
      </c>
      <c r="E10" s="34"/>
      <c r="F10" s="34">
        <f>SUM(D10:D10)</f>
        <v>26259068</v>
      </c>
      <c r="G10" s="35" t="e">
        <f>G13+#REF!+#REF!+#REF!+#REF!+#REF!-#REF!</f>
        <v>#REF!</v>
      </c>
      <c r="H10" s="35"/>
      <c r="I10" s="33">
        <f>+I12+I16</f>
        <v>24285627</v>
      </c>
    </row>
    <row r="11" spans="1:9" s="36" customFormat="1" ht="27" customHeight="1">
      <c r="A11" s="28"/>
      <c r="B11" s="28"/>
      <c r="C11" s="28"/>
      <c r="D11" s="32"/>
      <c r="E11" s="34"/>
      <c r="F11" s="34"/>
      <c r="G11" s="37"/>
      <c r="H11" s="37"/>
      <c r="I11" s="32"/>
    </row>
    <row r="12" spans="1:9" s="42" customFormat="1" ht="27" customHeight="1">
      <c r="A12" s="38">
        <v>41</v>
      </c>
      <c r="B12" s="38" t="s">
        <v>6</v>
      </c>
      <c r="C12" s="39" t="s">
        <v>7</v>
      </c>
      <c r="D12" s="40">
        <f>SUM(D14:D14)</f>
        <v>12537090</v>
      </c>
      <c r="E12" s="34"/>
      <c r="F12" s="34"/>
      <c r="G12" s="41"/>
      <c r="H12" s="41"/>
      <c r="I12" s="40">
        <f>SUM(I14:I14)</f>
        <v>11228478</v>
      </c>
    </row>
    <row r="13" spans="1:9" s="46" customFormat="1" ht="27" customHeight="1">
      <c r="A13" s="38"/>
      <c r="B13" s="38"/>
      <c r="C13" s="38"/>
      <c r="D13" s="43"/>
      <c r="E13" s="34"/>
      <c r="F13" s="34">
        <f>SUM(D13:D13)</f>
        <v>0</v>
      </c>
      <c r="G13" s="44" t="e">
        <f>+#REF!+G14+#REF!+#REF!-#REF!</f>
        <v>#REF!</v>
      </c>
      <c r="H13" s="45"/>
      <c r="I13" s="43"/>
    </row>
    <row r="14" spans="1:9" s="49" customFormat="1" ht="27" customHeight="1">
      <c r="A14" s="47">
        <v>4110</v>
      </c>
      <c r="B14" s="47" t="s">
        <v>8</v>
      </c>
      <c r="C14" s="47"/>
      <c r="D14" s="48">
        <f>+'[1]CGN-2005-001'!H1191</f>
        <v>12537090</v>
      </c>
      <c r="E14" s="34"/>
      <c r="F14" s="34">
        <f>SUM(D14:D14)</f>
        <v>12537090</v>
      </c>
      <c r="G14" s="48" t="e">
        <f>+D14-#REF!</f>
        <v>#REF!</v>
      </c>
      <c r="H14" s="48"/>
      <c r="I14" s="48">
        <v>11228478</v>
      </c>
    </row>
    <row r="15" spans="1:9" s="42" customFormat="1" ht="27" customHeight="1">
      <c r="A15" s="50"/>
      <c r="B15" s="50"/>
      <c r="C15" s="50"/>
      <c r="D15" s="51"/>
      <c r="E15" s="34"/>
      <c r="F15" s="34">
        <v>1</v>
      </c>
      <c r="G15" s="41"/>
      <c r="H15" s="41"/>
      <c r="I15" s="51"/>
    </row>
    <row r="16" spans="1:9" s="52" customFormat="1" ht="27" customHeight="1">
      <c r="A16" s="38" t="s">
        <v>9</v>
      </c>
      <c r="B16" s="38" t="s">
        <v>10</v>
      </c>
      <c r="C16" s="39">
        <v>13</v>
      </c>
      <c r="D16" s="40">
        <f>SUM(D18:D19)</f>
        <v>13721978</v>
      </c>
      <c r="E16" s="34"/>
      <c r="F16" s="34"/>
      <c r="G16" s="48"/>
      <c r="H16" s="48"/>
      <c r="I16" s="40">
        <f>SUM(I18:I19)</f>
        <v>13057149</v>
      </c>
    </row>
    <row r="17" spans="1:9" s="52" customFormat="1" ht="27" customHeight="1">
      <c r="A17" s="38"/>
      <c r="B17" s="38"/>
      <c r="C17" s="39"/>
      <c r="D17" s="53"/>
      <c r="E17" s="34"/>
      <c r="F17" s="34"/>
      <c r="G17" s="48"/>
      <c r="H17" s="48"/>
      <c r="I17" s="53"/>
    </row>
    <row r="18" spans="1:9" s="52" customFormat="1" ht="27" customHeight="1">
      <c r="A18" s="47" t="s">
        <v>11</v>
      </c>
      <c r="B18" s="47" t="s">
        <v>12</v>
      </c>
      <c r="C18" s="39"/>
      <c r="D18" s="48">
        <f>+'[1]CGN-2005-001'!H1316</f>
        <v>14166026</v>
      </c>
      <c r="E18" s="34"/>
      <c r="F18" s="34"/>
      <c r="G18" s="48"/>
      <c r="H18" s="48"/>
      <c r="I18" s="48">
        <v>14242083</v>
      </c>
    </row>
    <row r="19" spans="1:9" s="52" customFormat="1" ht="27" customHeight="1">
      <c r="A19" s="47" t="s">
        <v>13</v>
      </c>
      <c r="B19" s="47" t="s">
        <v>14</v>
      </c>
      <c r="C19" s="39"/>
      <c r="D19" s="43">
        <f>+'[1]CGN-2005-001'!H1393</f>
        <v>-444048</v>
      </c>
      <c r="F19" s="34"/>
      <c r="G19" s="54"/>
      <c r="H19" s="54"/>
      <c r="I19" s="43">
        <v>-1184934</v>
      </c>
    </row>
    <row r="20" spans="1:9" s="52" customFormat="1" ht="27" customHeight="1">
      <c r="A20" s="47"/>
      <c r="B20" s="47"/>
      <c r="C20" s="39"/>
      <c r="D20" s="43"/>
      <c r="F20" s="34"/>
      <c r="G20" s="54"/>
      <c r="H20" s="54"/>
      <c r="I20" s="43"/>
    </row>
    <row r="21" spans="1:9" s="55" customFormat="1" ht="27" customHeight="1">
      <c r="A21" s="47"/>
      <c r="B21" s="47"/>
      <c r="C21" s="39"/>
      <c r="D21" s="43"/>
      <c r="E21" s="34"/>
      <c r="F21" s="34"/>
      <c r="G21" s="48"/>
      <c r="H21" s="48"/>
      <c r="I21" s="43"/>
    </row>
    <row r="22" spans="1:9" s="55" customFormat="1" ht="27" customHeight="1">
      <c r="A22" s="28"/>
      <c r="B22" s="28" t="s">
        <v>15</v>
      </c>
      <c r="C22" s="39"/>
      <c r="D22" s="33">
        <f>+D24+D32+D36+D40+D44</f>
        <v>63504171</v>
      </c>
      <c r="E22" s="34"/>
      <c r="F22" s="34"/>
      <c r="G22" s="48"/>
      <c r="H22" s="48"/>
      <c r="I22" s="33">
        <f>+I24+I32+I36+I40+I44</f>
        <v>49668269</v>
      </c>
    </row>
    <row r="23" spans="1:9" s="55" customFormat="1" ht="27" customHeight="1">
      <c r="A23" s="56"/>
      <c r="B23" s="56"/>
      <c r="C23" s="39"/>
      <c r="D23" s="51"/>
      <c r="E23" s="34"/>
      <c r="F23" s="34"/>
      <c r="G23" s="48"/>
      <c r="H23" s="48"/>
      <c r="I23" s="51"/>
    </row>
    <row r="24" spans="1:9" s="55" customFormat="1" ht="27" customHeight="1">
      <c r="A24" s="38">
        <v>51</v>
      </c>
      <c r="B24" s="38" t="s">
        <v>16</v>
      </c>
      <c r="C24" s="39" t="s">
        <v>17</v>
      </c>
      <c r="D24" s="40">
        <f>SUM(D26:D30)</f>
        <v>18989862</v>
      </c>
      <c r="E24" s="34"/>
      <c r="F24" s="34"/>
      <c r="G24" s="48"/>
      <c r="H24" s="48"/>
      <c r="I24" s="40">
        <f>SUM(I26:I30)</f>
        <v>18260943</v>
      </c>
    </row>
    <row r="25" spans="1:9" s="55" customFormat="1" ht="27" customHeight="1">
      <c r="A25" s="38"/>
      <c r="B25" s="38"/>
      <c r="C25" s="39"/>
      <c r="D25" s="53"/>
      <c r="E25" s="34"/>
      <c r="F25" s="34"/>
      <c r="G25" s="48"/>
      <c r="H25" s="48"/>
      <c r="I25" s="53"/>
    </row>
    <row r="26" spans="1:9" s="49" customFormat="1" ht="27" customHeight="1">
      <c r="A26" s="47">
        <v>5101</v>
      </c>
      <c r="B26" s="47" t="s">
        <v>18</v>
      </c>
      <c r="C26" s="39"/>
      <c r="D26" s="48">
        <f>+'[1]CGN-2005-001'!H1401</f>
        <v>8376452</v>
      </c>
      <c r="E26" s="34"/>
      <c r="F26" s="34">
        <v>1</v>
      </c>
      <c r="G26" s="57"/>
      <c r="H26" s="57"/>
      <c r="I26" s="48">
        <v>8178246</v>
      </c>
    </row>
    <row r="27" spans="1:9" s="49" customFormat="1" ht="27" customHeight="1">
      <c r="A27" s="47">
        <v>5103</v>
      </c>
      <c r="B27" s="47" t="s">
        <v>19</v>
      </c>
      <c r="C27" s="39"/>
      <c r="D27" s="48">
        <f>+'[1]CGN-2005-001'!H1443</f>
        <v>1583576</v>
      </c>
      <c r="E27" s="34"/>
      <c r="F27" s="34" t="e">
        <f>SUM(#REF!)</f>
        <v>#REF!</v>
      </c>
      <c r="G27" s="48" t="e">
        <f>+#REF!-#REF!</f>
        <v>#REF!</v>
      </c>
      <c r="H27" s="48"/>
      <c r="I27" s="48">
        <v>1518284</v>
      </c>
    </row>
    <row r="28" spans="1:9" s="49" customFormat="1" ht="27" customHeight="1">
      <c r="A28" s="47">
        <v>5104</v>
      </c>
      <c r="B28" s="47" t="s">
        <v>20</v>
      </c>
      <c r="C28" s="39"/>
      <c r="D28" s="48">
        <f>+'[1]CGN-2005-001'!H1452</f>
        <v>358126</v>
      </c>
      <c r="E28" s="34"/>
      <c r="F28" s="34"/>
      <c r="G28" s="48"/>
      <c r="H28" s="48"/>
      <c r="I28" s="48">
        <v>346232</v>
      </c>
    </row>
    <row r="29" spans="1:9" s="58" customFormat="1" ht="27" customHeight="1">
      <c r="A29" s="47">
        <v>5111</v>
      </c>
      <c r="B29" s="47" t="s">
        <v>21</v>
      </c>
      <c r="C29" s="39"/>
      <c r="D29" s="48">
        <f>+'[1]CGN-2005-001'!H1457</f>
        <v>8670733</v>
      </c>
      <c r="E29" s="34"/>
      <c r="F29" s="34" t="e">
        <f>SUM(#REF!)</f>
        <v>#REF!</v>
      </c>
      <c r="G29" s="48" t="e">
        <f>+#REF!-#REF!</f>
        <v>#REF!</v>
      </c>
      <c r="H29" s="48"/>
      <c r="I29" s="48">
        <v>8218181</v>
      </c>
    </row>
    <row r="30" spans="1:9" s="58" customFormat="1" ht="27" customHeight="1">
      <c r="A30" s="47">
        <v>5120</v>
      </c>
      <c r="B30" s="47" t="s">
        <v>22</v>
      </c>
      <c r="C30" s="39"/>
      <c r="D30" s="48">
        <f>+'[1]CGN-2005-001'!H1500</f>
        <v>975</v>
      </c>
      <c r="E30" s="34"/>
      <c r="F30" s="34"/>
      <c r="G30" s="48"/>
      <c r="H30" s="48"/>
      <c r="I30" s="48">
        <v>0</v>
      </c>
    </row>
    <row r="31" spans="1:9" s="55" customFormat="1" ht="27" customHeight="1">
      <c r="A31" s="59"/>
      <c r="B31" s="59"/>
      <c r="C31" s="39"/>
      <c r="D31" s="51"/>
      <c r="E31" s="34"/>
      <c r="F31" s="34">
        <f>SUM(D40:D40)</f>
        <v>7441110</v>
      </c>
      <c r="G31" s="48" t="e">
        <f>+#REF!-#REF!</f>
        <v>#REF!</v>
      </c>
      <c r="H31" s="48"/>
      <c r="I31" s="51"/>
    </row>
    <row r="32" spans="1:9" s="60" customFormat="1" ht="27" customHeight="1">
      <c r="A32" s="38">
        <v>52</v>
      </c>
      <c r="B32" s="38" t="s">
        <v>23</v>
      </c>
      <c r="C32" s="39" t="s">
        <v>24</v>
      </c>
      <c r="D32" s="40">
        <f>SUM(D34:D34)</f>
        <v>31965889</v>
      </c>
      <c r="E32" s="34"/>
      <c r="F32" s="34"/>
      <c r="G32" s="48"/>
      <c r="H32" s="48"/>
      <c r="I32" s="40">
        <f>SUM(I34:I34)</f>
        <v>25988506</v>
      </c>
    </row>
    <row r="33" spans="1:9" s="60" customFormat="1" ht="27" customHeight="1">
      <c r="A33" s="38"/>
      <c r="B33" s="38"/>
      <c r="C33" s="39"/>
      <c r="D33" s="53"/>
      <c r="E33" s="34"/>
      <c r="F33" s="34"/>
      <c r="G33" s="48"/>
      <c r="H33" s="48"/>
      <c r="I33" s="53"/>
    </row>
    <row r="34" spans="1:9" s="61" customFormat="1" ht="27" customHeight="1">
      <c r="A34" s="47">
        <v>5211</v>
      </c>
      <c r="B34" s="47" t="s">
        <v>21</v>
      </c>
      <c r="C34" s="39"/>
      <c r="D34" s="48">
        <f>+'[1]CGN-2005-001'!H1575</f>
        <v>31965889</v>
      </c>
      <c r="E34" s="34"/>
      <c r="F34" s="34"/>
      <c r="G34" s="37"/>
      <c r="H34" s="37"/>
      <c r="I34" s="48">
        <v>25988506</v>
      </c>
    </row>
    <row r="35" spans="1:9" s="61" customFormat="1" ht="27" customHeight="1">
      <c r="A35" s="59"/>
      <c r="B35" s="59"/>
      <c r="C35" s="39"/>
      <c r="D35" s="51"/>
      <c r="E35" s="34"/>
      <c r="F35" s="34"/>
      <c r="G35" s="37"/>
      <c r="H35" s="37"/>
      <c r="I35" s="51"/>
    </row>
    <row r="36" spans="1:9" s="61" customFormat="1" ht="27" customHeight="1">
      <c r="A36" s="38">
        <v>53</v>
      </c>
      <c r="B36" s="38" t="s">
        <v>25</v>
      </c>
      <c r="C36" s="39" t="s">
        <v>26</v>
      </c>
      <c r="D36" s="40">
        <f>SUM(D38:D38)</f>
        <v>682104</v>
      </c>
      <c r="E36" s="34"/>
      <c r="F36" s="34"/>
      <c r="G36" s="37"/>
      <c r="H36" s="37"/>
      <c r="I36" s="40">
        <f>SUM(I38:I38)</f>
        <v>1265597</v>
      </c>
    </row>
    <row r="37" spans="1:9" s="61" customFormat="1" ht="27" customHeight="1">
      <c r="A37" s="38"/>
      <c r="B37" s="38"/>
      <c r="C37" s="38"/>
      <c r="D37" s="53"/>
      <c r="E37" s="34"/>
      <c r="F37" s="34"/>
      <c r="G37" s="37"/>
      <c r="H37" s="37"/>
      <c r="I37" s="53"/>
    </row>
    <row r="38" spans="1:9" s="61" customFormat="1" ht="27" customHeight="1">
      <c r="A38" s="47">
        <v>5314</v>
      </c>
      <c r="B38" s="47" t="s">
        <v>27</v>
      </c>
      <c r="C38" s="47"/>
      <c r="D38" s="48">
        <f>+'[1]CGN-2005-001'!H1682</f>
        <v>682104</v>
      </c>
      <c r="E38" s="34"/>
      <c r="F38" s="34"/>
      <c r="G38" s="45"/>
      <c r="H38" s="45"/>
      <c r="I38" s="48">
        <v>1265597</v>
      </c>
    </row>
    <row r="39" spans="1:9" s="49" customFormat="1" ht="27" customHeight="1">
      <c r="A39" s="47"/>
      <c r="B39" s="47"/>
      <c r="C39" s="47"/>
      <c r="D39" s="43"/>
      <c r="E39" s="34"/>
      <c r="F39" s="34" t="e">
        <f>SUM(#REF!)</f>
        <v>#REF!</v>
      </c>
      <c r="G39" s="48" t="e">
        <f>+#REF!-#REF!</f>
        <v>#REF!</v>
      </c>
      <c r="H39" s="48"/>
      <c r="I39" s="43"/>
    </row>
    <row r="40" spans="1:9" s="52" customFormat="1" ht="27" customHeight="1">
      <c r="A40" s="38">
        <v>55</v>
      </c>
      <c r="B40" s="38" t="s">
        <v>28</v>
      </c>
      <c r="C40" s="39" t="s">
        <v>29</v>
      </c>
      <c r="D40" s="40">
        <f>SUM(D42:D42)</f>
        <v>7441110</v>
      </c>
      <c r="F40" s="34"/>
      <c r="G40" s="54"/>
      <c r="H40" s="54"/>
      <c r="I40" s="40">
        <f>SUM(I42:I42)</f>
        <v>2293354</v>
      </c>
    </row>
    <row r="41" spans="1:9" s="52" customFormat="1" ht="27" customHeight="1">
      <c r="A41" s="38"/>
      <c r="B41" s="38"/>
      <c r="C41" s="38"/>
      <c r="D41" s="53"/>
      <c r="F41" s="34"/>
      <c r="G41" s="54"/>
      <c r="H41" s="54"/>
      <c r="I41" s="53"/>
    </row>
    <row r="42" spans="1:9" s="62" customFormat="1" ht="27" customHeight="1">
      <c r="A42" s="47">
        <v>5508</v>
      </c>
      <c r="B42" s="47" t="s">
        <v>30</v>
      </c>
      <c r="C42" s="47"/>
      <c r="D42" s="48">
        <f>+'[1]CGN-2005-001'!H1788</f>
        <v>7441110</v>
      </c>
      <c r="G42" s="63"/>
      <c r="H42" s="63"/>
      <c r="I42" s="48">
        <v>2293354</v>
      </c>
    </row>
    <row r="43" spans="1:9" s="62" customFormat="1" ht="27" customHeight="1">
      <c r="A43" s="64"/>
      <c r="D43" s="26"/>
      <c r="G43" s="63"/>
      <c r="H43" s="63"/>
      <c r="I43" s="26"/>
    </row>
    <row r="44" spans="1:9" s="62" customFormat="1" ht="27" customHeight="1">
      <c r="A44" s="38">
        <v>58</v>
      </c>
      <c r="B44" s="38" t="s">
        <v>31</v>
      </c>
      <c r="C44" s="39" t="s">
        <v>32</v>
      </c>
      <c r="D44" s="40">
        <f>SUM(D46:D51)</f>
        <v>4425206</v>
      </c>
      <c r="G44" s="65"/>
      <c r="H44" s="65"/>
      <c r="I44" s="40">
        <f>SUM(I46:I51)</f>
        <v>1859869</v>
      </c>
    </row>
    <row r="45" spans="1:9" s="62" customFormat="1" ht="27" customHeight="1">
      <c r="A45" s="38"/>
      <c r="B45" s="38"/>
      <c r="C45" s="38"/>
      <c r="D45" s="53"/>
      <c r="G45" s="65"/>
      <c r="H45" s="65"/>
      <c r="I45" s="53"/>
    </row>
    <row r="46" spans="1:9" s="62" customFormat="1" ht="27" customHeight="1">
      <c r="A46" s="47">
        <v>5801</v>
      </c>
      <c r="B46" s="47" t="s">
        <v>33</v>
      </c>
      <c r="C46" s="47"/>
      <c r="D46" s="48">
        <f>+'[1]CGN-2005-001'!H1824</f>
        <v>14261</v>
      </c>
      <c r="I46" s="48">
        <v>0</v>
      </c>
    </row>
    <row r="47" spans="1:9" s="62" customFormat="1" ht="27" customHeight="1">
      <c r="A47" s="47">
        <v>5802</v>
      </c>
      <c r="B47" s="47" t="s">
        <v>34</v>
      </c>
      <c r="C47" s="47"/>
      <c r="D47" s="48">
        <f>+'[1]CGN-2005-001'!H1838</f>
        <v>337</v>
      </c>
      <c r="I47" s="48">
        <v>309</v>
      </c>
    </row>
    <row r="48" spans="1:9" s="62" customFormat="1" ht="27" hidden="1" customHeight="1">
      <c r="A48" s="47">
        <v>5803</v>
      </c>
      <c r="B48" s="47" t="s">
        <v>35</v>
      </c>
      <c r="C48" s="47"/>
      <c r="D48" s="48">
        <f>+'[1]CGN-2005-001'!H1852</f>
        <v>0</v>
      </c>
      <c r="I48" s="48">
        <v>0</v>
      </c>
    </row>
    <row r="49" spans="1:9" s="62" customFormat="1" ht="27" hidden="1" customHeight="1">
      <c r="A49" s="47">
        <v>5805</v>
      </c>
      <c r="B49" s="47" t="s">
        <v>36</v>
      </c>
      <c r="C49" s="47"/>
      <c r="D49" s="48">
        <f>+'[1]CGN-2005-001'!H1866</f>
        <v>0</v>
      </c>
      <c r="I49" s="48">
        <v>0</v>
      </c>
    </row>
    <row r="50" spans="1:9" s="62" customFormat="1" ht="27" hidden="1" customHeight="1">
      <c r="A50" s="47">
        <v>5806</v>
      </c>
      <c r="B50" s="47" t="s">
        <v>37</v>
      </c>
      <c r="C50" s="47"/>
      <c r="D50" s="48">
        <f>+'[1]CGN-2005-001'!H1889</f>
        <v>0</v>
      </c>
      <c r="I50" s="48">
        <v>0</v>
      </c>
    </row>
    <row r="51" spans="1:9" s="62" customFormat="1" ht="27" customHeight="1">
      <c r="A51" s="47">
        <v>5815</v>
      </c>
      <c r="B51" s="47" t="s">
        <v>14</v>
      </c>
      <c r="C51" s="47"/>
      <c r="D51" s="48">
        <f>+'[1]CGN-2005-001'!H1911</f>
        <v>4410608</v>
      </c>
      <c r="I51" s="48">
        <v>1859560</v>
      </c>
    </row>
    <row r="52" spans="1:9" s="62" customFormat="1" ht="27" customHeight="1">
      <c r="A52" s="66"/>
      <c r="B52" s="67"/>
      <c r="C52" s="67"/>
      <c r="D52" s="6"/>
      <c r="I52" s="6"/>
    </row>
    <row r="53" spans="1:9" s="62" customFormat="1" ht="27" customHeight="1" thickBot="1">
      <c r="A53" s="68"/>
      <c r="B53" s="69" t="s">
        <v>38</v>
      </c>
      <c r="C53" s="69"/>
      <c r="D53" s="70">
        <f>+D10-D22</f>
        <v>-37245103</v>
      </c>
      <c r="I53" s="70">
        <f>+I10-I22</f>
        <v>-25382642</v>
      </c>
    </row>
    <row r="54" spans="1:9" s="62" customFormat="1" ht="27" customHeight="1" thickTop="1">
      <c r="A54" s="42"/>
      <c r="B54" s="71"/>
      <c r="C54" s="71"/>
      <c r="D54" s="72"/>
      <c r="I54" s="72"/>
    </row>
    <row r="55" spans="1:9" s="62" customFormat="1" ht="27" customHeight="1">
      <c r="A55" s="42"/>
      <c r="B55" s="71"/>
      <c r="C55" s="71"/>
      <c r="D55" s="72"/>
      <c r="G55" s="65"/>
      <c r="H55" s="65"/>
      <c r="I55" s="72"/>
    </row>
    <row r="56" spans="1:9" s="62" customFormat="1" ht="27" customHeight="1">
      <c r="A56" s="42"/>
      <c r="B56" s="38" t="s">
        <v>39</v>
      </c>
      <c r="C56" s="71"/>
      <c r="D56" s="40">
        <f>+D57</f>
        <v>0</v>
      </c>
      <c r="G56" s="65"/>
      <c r="H56" s="65"/>
      <c r="I56" s="40">
        <f>+I57</f>
        <v>0</v>
      </c>
    </row>
    <row r="57" spans="1:9" s="62" customFormat="1" ht="27" customHeight="1">
      <c r="A57" s="47" t="s">
        <v>40</v>
      </c>
      <c r="B57" s="47" t="s">
        <v>41</v>
      </c>
      <c r="C57" s="39"/>
      <c r="D57" s="48">
        <f>+'[1]CGN-2005-001'!H1366</f>
        <v>0</v>
      </c>
      <c r="G57" s="73"/>
      <c r="H57" s="73"/>
      <c r="I57" s="48">
        <v>0</v>
      </c>
    </row>
    <row r="58" spans="1:9" s="62" customFormat="1" ht="27" customHeight="1">
      <c r="A58" s="38"/>
      <c r="B58" s="38"/>
      <c r="C58" s="38"/>
      <c r="D58" s="72"/>
      <c r="G58" s="73"/>
      <c r="H58" s="73"/>
      <c r="I58" s="72"/>
    </row>
    <row r="59" spans="1:9" s="62" customFormat="1" ht="27" customHeight="1">
      <c r="A59" s="38">
        <v>58</v>
      </c>
      <c r="B59" s="38" t="s">
        <v>42</v>
      </c>
      <c r="C59" s="39"/>
      <c r="D59" s="40">
        <f>+D60</f>
        <v>1310048</v>
      </c>
      <c r="I59" s="40">
        <f>+I60</f>
        <v>434940</v>
      </c>
    </row>
    <row r="60" spans="1:9" s="62" customFormat="1" ht="27" customHeight="1">
      <c r="A60" s="47">
        <v>5808</v>
      </c>
      <c r="B60" s="47" t="s">
        <v>43</v>
      </c>
      <c r="C60" s="47"/>
      <c r="D60" s="48">
        <f>+'[1]CGN-2005-001'!H1895</f>
        <v>1310048</v>
      </c>
      <c r="I60" s="48">
        <v>434940</v>
      </c>
    </row>
    <row r="61" spans="1:9" s="62" customFormat="1" ht="27" customHeight="1">
      <c r="A61" s="49"/>
      <c r="B61" s="49"/>
      <c r="C61" s="49"/>
      <c r="D61" s="72"/>
      <c r="G61" s="73"/>
      <c r="H61" s="73"/>
      <c r="I61" s="72"/>
    </row>
    <row r="62" spans="1:9" s="62" customFormat="1" ht="27" customHeight="1" thickBot="1">
      <c r="A62" s="50"/>
      <c r="B62" s="69" t="s">
        <v>44</v>
      </c>
      <c r="C62" s="50"/>
      <c r="D62" s="70">
        <f>+D56-D59</f>
        <v>-1310048</v>
      </c>
      <c r="I62" s="70">
        <f>+I56-I59</f>
        <v>-434940</v>
      </c>
    </row>
    <row r="63" spans="1:9" s="62" customFormat="1" ht="27" customHeight="1" thickTop="1">
      <c r="A63" s="50"/>
      <c r="B63" s="50"/>
      <c r="C63" s="50"/>
      <c r="D63" s="74"/>
      <c r="I63" s="74"/>
    </row>
    <row r="64" spans="1:9" s="62" customFormat="1" ht="27" customHeight="1">
      <c r="A64" s="50"/>
      <c r="B64" s="50"/>
      <c r="C64" s="50"/>
      <c r="D64" s="74"/>
      <c r="G64" s="73"/>
      <c r="H64" s="73"/>
      <c r="I64" s="74"/>
    </row>
    <row r="65" spans="1:9" s="75" customFormat="1" ht="27" customHeight="1" thickBot="1">
      <c r="A65" s="50"/>
      <c r="B65" s="69" t="s">
        <v>45</v>
      </c>
      <c r="C65" s="50"/>
      <c r="D65" s="70">
        <f>+D53+D62</f>
        <v>-38555151</v>
      </c>
      <c r="E65" s="62"/>
      <c r="F65" s="62"/>
      <c r="G65" s="65"/>
      <c r="H65" s="65"/>
      <c r="I65" s="70">
        <f>+I53+I62</f>
        <v>-25817582</v>
      </c>
    </row>
    <row r="66" spans="1:9" s="75" customFormat="1" ht="27" customHeight="1" thickTop="1">
      <c r="A66" s="50"/>
      <c r="B66" s="50"/>
      <c r="C66" s="50"/>
      <c r="D66" s="74"/>
      <c r="I66" s="74"/>
    </row>
    <row r="67" spans="1:9" s="75" customFormat="1" ht="27" customHeight="1">
      <c r="A67" s="50"/>
      <c r="B67" s="50"/>
      <c r="C67" s="50"/>
      <c r="D67" s="74"/>
      <c r="I67" s="74"/>
    </row>
    <row r="68" spans="1:9" s="75" customFormat="1" ht="27" customHeight="1">
      <c r="A68" s="42"/>
      <c r="B68" s="38" t="s">
        <v>46</v>
      </c>
      <c r="C68" s="50"/>
      <c r="D68" s="40">
        <f>+D70-D72</f>
        <v>756515</v>
      </c>
      <c r="E68" s="62"/>
      <c r="F68" s="62"/>
      <c r="G68" s="65"/>
      <c r="H68" s="65"/>
      <c r="I68" s="40">
        <f>+I70-I72</f>
        <v>233495</v>
      </c>
    </row>
    <row r="69" spans="1:9" s="75" customFormat="1" ht="27" customHeight="1">
      <c r="A69" s="76"/>
      <c r="B69" s="76"/>
      <c r="C69" s="50"/>
      <c r="D69" s="74"/>
      <c r="I69" s="74"/>
    </row>
    <row r="70" spans="1:9" s="75" customFormat="1" ht="27" customHeight="1">
      <c r="A70" s="47" t="s">
        <v>47</v>
      </c>
      <c r="B70" s="47" t="s">
        <v>48</v>
      </c>
      <c r="C70" s="50"/>
      <c r="D70" s="48">
        <f>+'[1]CGN-2005-001'!H1386</f>
        <v>756515</v>
      </c>
      <c r="I70" s="48">
        <v>233495</v>
      </c>
    </row>
    <row r="71" spans="1:9" s="75" customFormat="1" ht="27" customHeight="1">
      <c r="A71" s="47"/>
      <c r="B71" s="47"/>
      <c r="C71" s="50"/>
      <c r="D71" s="48"/>
      <c r="E71" s="62"/>
      <c r="F71" s="62"/>
      <c r="G71" s="62"/>
      <c r="H71" s="62"/>
      <c r="I71" s="48"/>
    </row>
    <row r="72" spans="1:9" s="75" customFormat="1" ht="27" customHeight="1">
      <c r="A72" s="47" t="s">
        <v>49</v>
      </c>
      <c r="B72" s="47" t="s">
        <v>50</v>
      </c>
      <c r="C72" s="50"/>
      <c r="D72" s="48">
        <f>+'[1]CGN-2005-001'!H1907</f>
        <v>0</v>
      </c>
      <c r="I72" s="48">
        <v>0</v>
      </c>
    </row>
    <row r="73" spans="1:9" s="75" customFormat="1" ht="27" customHeight="1">
      <c r="A73" s="47"/>
      <c r="B73" s="47"/>
      <c r="C73" s="50"/>
      <c r="D73" s="74"/>
      <c r="E73" s="62"/>
      <c r="F73" s="62"/>
      <c r="G73" s="62"/>
      <c r="H73" s="62"/>
      <c r="I73" s="74"/>
    </row>
    <row r="74" spans="1:9" s="75" customFormat="1" ht="27" customHeight="1">
      <c r="A74" s="47"/>
      <c r="B74" s="47"/>
      <c r="C74" s="50"/>
      <c r="D74" s="74"/>
      <c r="E74" s="62"/>
      <c r="F74" s="62"/>
      <c r="G74" s="62"/>
      <c r="H74" s="62"/>
      <c r="I74" s="74"/>
    </row>
    <row r="75" spans="1:9" s="75" customFormat="1" ht="27" customHeight="1" thickBot="1">
      <c r="A75" s="68"/>
      <c r="B75" s="69" t="s">
        <v>51</v>
      </c>
      <c r="C75" s="69"/>
      <c r="D75" s="70">
        <f>+D65+D68</f>
        <v>-37798636</v>
      </c>
      <c r="E75" s="62"/>
      <c r="F75" s="62"/>
      <c r="G75" s="62"/>
      <c r="H75" s="62"/>
      <c r="I75" s="70">
        <f>+I65+I68</f>
        <v>-25584087</v>
      </c>
    </row>
    <row r="76" spans="1:9" s="79" customFormat="1" ht="27" customHeight="1" thickTop="1">
      <c r="A76" s="77"/>
      <c r="B76" s="77"/>
      <c r="C76" s="77"/>
      <c r="D76" s="78"/>
      <c r="I76" s="80"/>
    </row>
    <row r="77" spans="1:9" s="79" customFormat="1" ht="27" customHeight="1">
      <c r="A77" s="77"/>
      <c r="B77" s="77"/>
      <c r="C77" s="77"/>
      <c r="D77" s="81"/>
      <c r="I77" s="80"/>
    </row>
    <row r="78" spans="1:9" s="79" customFormat="1" ht="27" customHeight="1">
      <c r="A78" s="77"/>
      <c r="B78" s="77"/>
      <c r="C78" s="77"/>
      <c r="D78" s="81"/>
      <c r="I78" s="80"/>
    </row>
    <row r="79" spans="1:9" s="79" customFormat="1" ht="27" customHeight="1">
      <c r="A79" s="77"/>
      <c r="B79" s="77"/>
      <c r="C79" s="77"/>
      <c r="D79" s="81"/>
      <c r="I79" s="80"/>
    </row>
    <row r="80" spans="1:9" s="79" customFormat="1" ht="27" customHeight="1">
      <c r="A80" s="77"/>
      <c r="B80" s="77"/>
      <c r="C80" s="77"/>
      <c r="D80" s="81"/>
      <c r="I80" s="80"/>
    </row>
    <row r="81" spans="1:10" s="79" customFormat="1" ht="27" customHeight="1">
      <c r="A81" s="77"/>
      <c r="B81" s="77"/>
      <c r="C81" s="77"/>
      <c r="D81" s="81"/>
      <c r="I81" s="80"/>
    </row>
    <row r="82" spans="1:10" s="79" customFormat="1" ht="27" customHeight="1">
      <c r="A82" s="77"/>
      <c r="B82" s="77"/>
      <c r="C82" s="77"/>
      <c r="D82" s="81"/>
      <c r="I82" s="82"/>
    </row>
    <row r="83" spans="1:10" s="79" customFormat="1" ht="27" customHeight="1">
      <c r="A83" s="77"/>
      <c r="B83" s="77"/>
      <c r="C83" s="77"/>
      <c r="D83" s="78"/>
    </row>
    <row r="84" spans="1:10" s="79" customFormat="1" ht="27" customHeight="1">
      <c r="A84" s="83"/>
      <c r="B84" s="83"/>
      <c r="C84" s="83"/>
      <c r="D84" s="84"/>
    </row>
    <row r="85" spans="1:10" s="79" customFormat="1" ht="27" customHeight="1">
      <c r="A85" s="127"/>
      <c r="B85" s="127"/>
      <c r="C85" s="85"/>
      <c r="D85" s="85"/>
    </row>
    <row r="86" spans="1:10" s="79" customFormat="1" ht="27" customHeight="1">
      <c r="A86" s="127"/>
      <c r="B86" s="127"/>
      <c r="C86" s="85"/>
      <c r="D86" s="85"/>
    </row>
    <row r="87" spans="1:10" s="79" customFormat="1" ht="24" customHeight="1">
      <c r="A87" s="126" t="s">
        <v>52</v>
      </c>
      <c r="B87" s="126"/>
      <c r="C87" s="126"/>
      <c r="D87" s="126"/>
      <c r="E87" s="126"/>
      <c r="F87" s="126"/>
      <c r="G87" s="126"/>
      <c r="H87" s="126"/>
      <c r="I87" s="86"/>
      <c r="J87" s="86"/>
    </row>
    <row r="88" spans="1:10" s="88" customFormat="1" ht="27.75" customHeight="1">
      <c r="A88" s="125" t="s">
        <v>53</v>
      </c>
      <c r="B88" s="125"/>
      <c r="C88" s="125"/>
      <c r="D88" s="125"/>
      <c r="E88" s="125"/>
      <c r="F88" s="125"/>
      <c r="G88" s="125"/>
      <c r="H88" s="125"/>
      <c r="I88" s="87"/>
      <c r="J88" s="87"/>
    </row>
    <row r="89" spans="1:10" s="79" customFormat="1" ht="27.75">
      <c r="A89" s="89"/>
      <c r="B89" s="90"/>
      <c r="C89" s="91"/>
      <c r="D89" s="91"/>
      <c r="E89" s="92"/>
      <c r="F89" s="93"/>
      <c r="G89" s="93"/>
      <c r="H89" s="93"/>
      <c r="I89" s="89"/>
      <c r="J89" s="89"/>
    </row>
    <row r="90" spans="1:10" s="79" customFormat="1" ht="27.75">
      <c r="A90" s="94"/>
      <c r="B90" s="90"/>
      <c r="C90" s="91"/>
      <c r="D90" s="91"/>
      <c r="E90" s="92"/>
      <c r="F90" s="93"/>
      <c r="G90" s="93"/>
      <c r="H90" s="93"/>
      <c r="I90" s="89"/>
      <c r="J90" s="89"/>
    </row>
    <row r="91" spans="1:10" s="79" customFormat="1" ht="27.75">
      <c r="A91" s="126"/>
      <c r="B91" s="126"/>
      <c r="C91" s="95"/>
      <c r="D91" s="95"/>
      <c r="E91" s="96"/>
      <c r="F91" s="93"/>
      <c r="G91" s="93"/>
      <c r="H91" s="93"/>
      <c r="I91" s="89"/>
      <c r="J91" s="89"/>
    </row>
    <row r="92" spans="1:10" s="98" customFormat="1" ht="27.75">
      <c r="A92" s="126"/>
      <c r="B92" s="126"/>
      <c r="C92" s="95"/>
      <c r="D92" s="95"/>
      <c r="E92" s="97"/>
      <c r="F92" s="93"/>
      <c r="G92" s="93"/>
      <c r="H92" s="93"/>
      <c r="I92" s="89"/>
      <c r="J92" s="89"/>
    </row>
    <row r="93" spans="1:10" s="98" customFormat="1" ht="27.75">
      <c r="A93" s="124"/>
      <c r="B93" s="124"/>
      <c r="C93" s="99"/>
      <c r="D93" s="99"/>
      <c r="E93" s="97"/>
      <c r="F93" s="93"/>
      <c r="G93" s="93"/>
      <c r="H93" s="93"/>
    </row>
    <row r="94" spans="1:10" s="79" customFormat="1" ht="33" customHeight="1">
      <c r="A94" s="100" t="s">
        <v>54</v>
      </c>
      <c r="B94" s="100"/>
      <c r="C94" s="100" t="s">
        <v>55</v>
      </c>
      <c r="D94" s="100"/>
      <c r="E94" s="100"/>
      <c r="F94" s="100"/>
      <c r="G94" s="100"/>
      <c r="H94" s="100"/>
    </row>
    <row r="95" spans="1:10" s="88" customFormat="1" ht="27.75">
      <c r="A95" s="101" t="s">
        <v>56</v>
      </c>
      <c r="B95" s="101"/>
      <c r="C95" s="125" t="s">
        <v>57</v>
      </c>
      <c r="D95" s="125"/>
      <c r="E95" s="95"/>
      <c r="F95" s="102"/>
      <c r="G95" s="102"/>
      <c r="H95" s="102"/>
    </row>
    <row r="96" spans="1:10" s="88" customFormat="1" ht="27.75">
      <c r="A96" s="103"/>
      <c r="B96" s="103"/>
      <c r="C96" s="125" t="s">
        <v>58</v>
      </c>
      <c r="D96" s="125"/>
      <c r="E96" s="99"/>
      <c r="F96" s="102"/>
      <c r="G96" s="102"/>
      <c r="H96" s="102"/>
    </row>
    <row r="97" spans="1:251" s="107" customFormat="1" ht="27" customHeight="1">
      <c r="A97" s="104"/>
      <c r="B97" s="104"/>
      <c r="C97" s="125" t="s">
        <v>59</v>
      </c>
      <c r="D97" s="125"/>
      <c r="E97" s="105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  <c r="AT97" s="106"/>
      <c r="AU97" s="106"/>
      <c r="AV97" s="106"/>
      <c r="AW97" s="106"/>
      <c r="AX97" s="106"/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/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/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/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/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/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6"/>
      <c r="EX97" s="106"/>
      <c r="EY97" s="106"/>
      <c r="EZ97" s="106"/>
      <c r="FA97" s="106"/>
      <c r="FB97" s="106"/>
      <c r="FC97" s="106"/>
      <c r="FD97" s="106"/>
      <c r="FE97" s="106"/>
      <c r="FF97" s="106"/>
      <c r="FG97" s="10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  <c r="FV97" s="106"/>
      <c r="FW97" s="106"/>
      <c r="FX97" s="106"/>
      <c r="FY97" s="106"/>
      <c r="FZ97" s="106"/>
      <c r="GA97" s="106"/>
      <c r="GB97" s="106"/>
      <c r="GC97" s="106"/>
      <c r="GD97" s="106"/>
      <c r="GE97" s="106"/>
      <c r="GF97" s="106"/>
      <c r="GG97" s="106"/>
      <c r="GH97" s="106"/>
      <c r="GI97" s="106"/>
      <c r="GJ97" s="106"/>
      <c r="GK97" s="106"/>
      <c r="GL97" s="106"/>
      <c r="GM97" s="106"/>
      <c r="GN97" s="106"/>
      <c r="GO97" s="106"/>
      <c r="GP97" s="106"/>
      <c r="GQ97" s="106"/>
      <c r="GR97" s="106"/>
      <c r="GS97" s="106"/>
      <c r="GT97" s="106"/>
      <c r="GU97" s="106"/>
      <c r="GV97" s="106"/>
      <c r="GW97" s="106"/>
      <c r="GX97" s="106"/>
      <c r="GY97" s="106"/>
      <c r="GZ97" s="106"/>
      <c r="HA97" s="106"/>
      <c r="HB97" s="106"/>
      <c r="HC97" s="106"/>
      <c r="HD97" s="106"/>
      <c r="HE97" s="106"/>
      <c r="HF97" s="106"/>
      <c r="HG97" s="106"/>
      <c r="HH97" s="106"/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  <c r="HT97" s="106"/>
      <c r="HU97" s="106"/>
      <c r="HV97" s="106"/>
      <c r="HW97" s="106"/>
      <c r="HX97" s="106"/>
      <c r="HY97" s="106"/>
      <c r="HZ97" s="106"/>
      <c r="IA97" s="106"/>
      <c r="IB97" s="106"/>
      <c r="IC97" s="106"/>
      <c r="ID97" s="106"/>
      <c r="IE97" s="106"/>
      <c r="IF97" s="106"/>
      <c r="IG97" s="106"/>
      <c r="IH97" s="106"/>
      <c r="II97" s="106"/>
      <c r="IJ97" s="106"/>
      <c r="IK97" s="106"/>
      <c r="IL97" s="106"/>
      <c r="IM97" s="106"/>
      <c r="IN97" s="106"/>
      <c r="IO97" s="106"/>
      <c r="IP97" s="106"/>
      <c r="IQ97" s="106"/>
    </row>
    <row r="98" spans="1:251" s="111" customFormat="1" ht="27" customHeight="1">
      <c r="A98" s="104"/>
      <c r="B98" s="104"/>
      <c r="C98" s="108"/>
      <c r="D98" s="104"/>
      <c r="E98" s="105"/>
      <c r="F98" s="109"/>
      <c r="G98" s="109"/>
      <c r="H98" s="109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  <c r="BN98" s="110"/>
      <c r="BO98" s="110"/>
      <c r="BP98" s="110"/>
      <c r="BQ98" s="110"/>
      <c r="BR98" s="110"/>
      <c r="BS98" s="110"/>
      <c r="BT98" s="110"/>
      <c r="BU98" s="110"/>
      <c r="BV98" s="110"/>
      <c r="BW98" s="110"/>
      <c r="BX98" s="110"/>
      <c r="BY98" s="110"/>
      <c r="BZ98" s="110"/>
      <c r="CA98" s="110"/>
      <c r="CB98" s="110"/>
      <c r="CC98" s="110"/>
      <c r="CD98" s="110"/>
      <c r="CE98" s="110"/>
      <c r="CF98" s="110"/>
      <c r="CG98" s="110"/>
      <c r="CH98" s="110"/>
      <c r="CI98" s="110"/>
      <c r="CJ98" s="110"/>
      <c r="CK98" s="110"/>
      <c r="CL98" s="110"/>
      <c r="CM98" s="110"/>
      <c r="CN98" s="110"/>
      <c r="CO98" s="110"/>
      <c r="CP98" s="110"/>
      <c r="CQ98" s="110"/>
      <c r="CR98" s="110"/>
      <c r="CS98" s="110"/>
      <c r="CT98" s="110"/>
      <c r="CU98" s="110"/>
      <c r="CV98" s="110"/>
      <c r="CW98" s="110"/>
      <c r="CX98" s="110"/>
      <c r="CY98" s="110"/>
      <c r="CZ98" s="110"/>
      <c r="DA98" s="110"/>
      <c r="DB98" s="110"/>
      <c r="DC98" s="110"/>
      <c r="DD98" s="110"/>
      <c r="DE98" s="110"/>
      <c r="DF98" s="110"/>
      <c r="DG98" s="110"/>
      <c r="DH98" s="110"/>
      <c r="DI98" s="110"/>
      <c r="DJ98" s="110"/>
      <c r="DK98" s="110"/>
      <c r="DL98" s="110"/>
      <c r="DM98" s="110"/>
      <c r="DN98" s="110"/>
      <c r="DO98" s="110"/>
      <c r="DP98" s="110"/>
      <c r="DQ98" s="110"/>
      <c r="DR98" s="110"/>
      <c r="DS98" s="110"/>
      <c r="DT98" s="110"/>
      <c r="DU98" s="110"/>
      <c r="DV98" s="110"/>
      <c r="DW98" s="110"/>
      <c r="DX98" s="110"/>
      <c r="DY98" s="110"/>
      <c r="DZ98" s="110"/>
      <c r="EA98" s="110"/>
      <c r="EB98" s="110"/>
      <c r="EC98" s="110"/>
      <c r="ED98" s="110"/>
      <c r="EE98" s="110"/>
      <c r="EF98" s="110"/>
      <c r="EG98" s="110"/>
      <c r="EH98" s="110"/>
      <c r="EI98" s="110"/>
      <c r="EJ98" s="110"/>
      <c r="EK98" s="110"/>
      <c r="EL98" s="110"/>
      <c r="EM98" s="110"/>
      <c r="EN98" s="110"/>
      <c r="EO98" s="110"/>
      <c r="EP98" s="110"/>
      <c r="EQ98" s="110"/>
      <c r="ER98" s="110"/>
      <c r="ES98" s="110"/>
      <c r="ET98" s="110"/>
      <c r="EU98" s="110"/>
      <c r="EV98" s="110"/>
      <c r="EW98" s="110"/>
      <c r="EX98" s="110"/>
      <c r="EY98" s="110"/>
      <c r="EZ98" s="110"/>
      <c r="FA98" s="110"/>
      <c r="FB98" s="110"/>
      <c r="FC98" s="110"/>
      <c r="FD98" s="110"/>
      <c r="FE98" s="110"/>
      <c r="FF98" s="110"/>
      <c r="FG98" s="110"/>
      <c r="FH98" s="110"/>
      <c r="FI98" s="110"/>
      <c r="FJ98" s="110"/>
      <c r="FK98" s="110"/>
      <c r="FL98" s="110"/>
      <c r="FM98" s="110"/>
      <c r="FN98" s="110"/>
      <c r="FO98" s="110"/>
      <c r="FP98" s="110"/>
      <c r="FQ98" s="110"/>
      <c r="FR98" s="110"/>
      <c r="FS98" s="110"/>
      <c r="FT98" s="110"/>
      <c r="FU98" s="110"/>
      <c r="FV98" s="110"/>
      <c r="FW98" s="110"/>
      <c r="FX98" s="110"/>
      <c r="FY98" s="110"/>
      <c r="FZ98" s="110"/>
      <c r="GA98" s="110"/>
      <c r="GB98" s="110"/>
      <c r="GC98" s="110"/>
      <c r="GD98" s="110"/>
      <c r="GE98" s="110"/>
      <c r="GF98" s="110"/>
      <c r="GG98" s="110"/>
      <c r="GH98" s="110"/>
      <c r="GI98" s="110"/>
      <c r="GJ98" s="110"/>
      <c r="GK98" s="110"/>
      <c r="GL98" s="110"/>
      <c r="GM98" s="110"/>
      <c r="GN98" s="110"/>
      <c r="GO98" s="110"/>
      <c r="GP98" s="110"/>
      <c r="GQ98" s="110"/>
      <c r="GR98" s="110"/>
      <c r="GS98" s="110"/>
      <c r="GT98" s="110"/>
      <c r="GU98" s="110"/>
      <c r="GV98" s="110"/>
      <c r="GW98" s="110"/>
      <c r="GX98" s="110"/>
      <c r="GY98" s="110"/>
      <c r="GZ98" s="110"/>
      <c r="HA98" s="110"/>
      <c r="HB98" s="110"/>
      <c r="HC98" s="110"/>
      <c r="HD98" s="110"/>
      <c r="HE98" s="110"/>
      <c r="HF98" s="110"/>
      <c r="HG98" s="110"/>
      <c r="HH98" s="110"/>
      <c r="HI98" s="110"/>
      <c r="HJ98" s="110"/>
      <c r="HK98" s="110"/>
      <c r="HL98" s="110"/>
      <c r="HM98" s="110"/>
      <c r="HN98" s="110"/>
      <c r="HO98" s="110"/>
      <c r="HP98" s="110"/>
      <c r="HQ98" s="110"/>
      <c r="HR98" s="110"/>
      <c r="HS98" s="110"/>
      <c r="HT98" s="110"/>
      <c r="HU98" s="110"/>
      <c r="HV98" s="110"/>
      <c r="HW98" s="110"/>
      <c r="HX98" s="110"/>
      <c r="HY98" s="110"/>
      <c r="HZ98" s="110"/>
      <c r="IA98" s="110"/>
      <c r="IB98" s="110"/>
      <c r="IC98" s="110"/>
      <c r="ID98" s="110"/>
      <c r="IE98" s="110"/>
      <c r="IF98" s="110"/>
      <c r="IG98" s="110"/>
      <c r="IH98" s="110"/>
      <c r="II98" s="110"/>
      <c r="IJ98" s="110"/>
      <c r="IK98" s="110"/>
      <c r="IL98" s="110"/>
      <c r="IM98" s="110"/>
      <c r="IN98" s="110"/>
      <c r="IO98" s="110"/>
      <c r="IP98" s="110"/>
      <c r="IQ98" s="110"/>
    </row>
    <row r="99" spans="1:251" s="79" customFormat="1" ht="27" customHeight="1">
      <c r="A99" s="89"/>
      <c r="B99" s="89"/>
      <c r="C99" s="112"/>
      <c r="D99" s="112"/>
    </row>
    <row r="100" spans="1:251" s="79" customFormat="1" ht="24" customHeight="1">
      <c r="A100" s="89"/>
      <c r="B100" s="89"/>
      <c r="C100" s="112"/>
      <c r="D100" s="112"/>
      <c r="E100" s="113"/>
      <c r="F100" s="113"/>
      <c r="G100" s="113"/>
      <c r="H100" s="113"/>
      <c r="I100" s="86"/>
      <c r="J100" s="86"/>
    </row>
    <row r="101" spans="1:251" s="88" customFormat="1" ht="27.75">
      <c r="A101" s="89"/>
      <c r="B101" s="114"/>
      <c r="C101" s="115"/>
      <c r="D101" s="115"/>
      <c r="E101" s="113"/>
      <c r="F101" s="113"/>
      <c r="G101" s="113"/>
      <c r="H101" s="113"/>
      <c r="I101" s="87"/>
      <c r="J101" s="87"/>
    </row>
    <row r="102" spans="1:251" s="79" customFormat="1" ht="27.75">
      <c r="A102" s="89"/>
      <c r="B102" s="90"/>
      <c r="C102" s="91"/>
      <c r="D102" s="91"/>
      <c r="E102" s="92"/>
      <c r="F102" s="93"/>
      <c r="G102" s="93"/>
      <c r="H102" s="93"/>
      <c r="I102" s="89"/>
      <c r="J102" s="89"/>
    </row>
    <row r="103" spans="1:251" s="79" customFormat="1" ht="27.75">
      <c r="A103" s="94"/>
      <c r="B103" s="90"/>
      <c r="C103" s="91"/>
      <c r="D103" s="91"/>
      <c r="E103" s="92"/>
      <c r="F103" s="93"/>
      <c r="G103" s="93"/>
      <c r="H103" s="93"/>
      <c r="I103" s="89"/>
      <c r="J103" s="89"/>
    </row>
    <row r="104" spans="1:251" s="79" customFormat="1" ht="27.75">
      <c r="A104" s="126"/>
      <c r="B104" s="126"/>
      <c r="C104" s="95"/>
      <c r="D104" s="95"/>
      <c r="E104" s="96"/>
      <c r="F104" s="93"/>
      <c r="G104" s="93"/>
      <c r="H104" s="93"/>
      <c r="I104" s="89"/>
      <c r="J104" s="89"/>
    </row>
    <row r="105" spans="1:251" s="98" customFormat="1" ht="27.75">
      <c r="A105" s="126"/>
      <c r="B105" s="126"/>
      <c r="C105" s="95"/>
      <c r="D105" s="95"/>
      <c r="E105" s="97"/>
      <c r="F105" s="93"/>
      <c r="G105" s="93"/>
      <c r="H105" s="93"/>
      <c r="I105" s="89"/>
      <c r="J105" s="89"/>
    </row>
    <row r="106" spans="1:251" s="98" customFormat="1" ht="27.75">
      <c r="A106" s="124"/>
      <c r="B106" s="124"/>
      <c r="C106" s="99"/>
      <c r="D106" s="99"/>
      <c r="E106" s="97"/>
      <c r="F106" s="93"/>
      <c r="G106" s="93"/>
      <c r="H106" s="93"/>
    </row>
    <row r="107" spans="1:251" s="79" customFormat="1" ht="33" customHeight="1">
      <c r="A107" s="116"/>
      <c r="B107" s="116"/>
      <c r="C107" s="116"/>
      <c r="D107" s="106"/>
      <c r="E107" s="95"/>
      <c r="F107" s="102"/>
      <c r="G107" s="102"/>
      <c r="H107" s="102"/>
    </row>
    <row r="108" spans="1:251" s="88" customFormat="1" ht="27.75">
      <c r="A108" s="94"/>
      <c r="B108" s="94"/>
      <c r="C108" s="94"/>
      <c r="D108" s="94"/>
      <c r="E108" s="95"/>
      <c r="F108" s="102"/>
      <c r="G108" s="102"/>
      <c r="H108" s="102"/>
    </row>
    <row r="109" spans="1:251" s="88" customFormat="1" ht="27.75">
      <c r="A109" s="103"/>
      <c r="B109" s="103"/>
      <c r="C109" s="117"/>
      <c r="D109" s="103"/>
      <c r="E109" s="99"/>
      <c r="F109" s="102"/>
      <c r="G109" s="102"/>
      <c r="H109" s="102"/>
    </row>
    <row r="110" spans="1:251" s="42" customFormat="1" ht="27" customHeight="1">
      <c r="A110" s="75"/>
      <c r="B110" s="75"/>
      <c r="C110" s="75"/>
      <c r="D110" s="75"/>
      <c r="I110" s="75"/>
    </row>
    <row r="111" spans="1:251" s="42" customFormat="1" ht="27" customHeight="1">
      <c r="A111" s="75"/>
      <c r="B111" s="75"/>
      <c r="C111" s="75"/>
      <c r="D111" s="75"/>
      <c r="I111" s="75"/>
    </row>
    <row r="112" spans="1:251" s="42" customFormat="1" ht="27" customHeight="1">
      <c r="A112" s="75"/>
      <c r="B112" s="75"/>
      <c r="C112" s="75"/>
      <c r="D112" s="75"/>
      <c r="I112" s="75"/>
    </row>
    <row r="113" spans="1:9" s="42" customFormat="1" ht="27" customHeight="1">
      <c r="A113" s="75"/>
      <c r="B113" s="75"/>
      <c r="C113" s="75"/>
      <c r="D113" s="75"/>
      <c r="I113" s="75"/>
    </row>
    <row r="114" spans="1:9" s="42" customFormat="1" ht="27" customHeight="1">
      <c r="A114" s="75"/>
      <c r="B114" s="75"/>
      <c r="C114" s="75"/>
      <c r="D114" s="75"/>
      <c r="I114" s="75"/>
    </row>
    <row r="115" spans="1:9" s="42" customFormat="1" ht="27" customHeight="1">
      <c r="A115" s="75"/>
      <c r="B115" s="75"/>
      <c r="C115" s="75"/>
      <c r="D115" s="75"/>
      <c r="I115" s="75"/>
    </row>
    <row r="116" spans="1:9" s="42" customFormat="1" ht="27" customHeight="1">
      <c r="A116" s="75"/>
      <c r="B116" s="75"/>
      <c r="C116" s="75"/>
      <c r="D116" s="75"/>
      <c r="I116" s="75"/>
    </row>
    <row r="117" spans="1:9" s="42" customFormat="1" ht="27" customHeight="1">
      <c r="A117" s="75"/>
      <c r="B117" s="75"/>
      <c r="C117" s="75"/>
      <c r="D117" s="75"/>
      <c r="I117" s="75"/>
    </row>
    <row r="118" spans="1:9" s="42" customFormat="1" ht="27" customHeight="1">
      <c r="A118" s="75"/>
      <c r="B118" s="75"/>
      <c r="C118" s="75"/>
      <c r="D118" s="75"/>
      <c r="I118" s="75"/>
    </row>
    <row r="119" spans="1:9" s="42" customFormat="1" ht="27" customHeight="1">
      <c r="A119" s="75"/>
      <c r="B119" s="75"/>
      <c r="C119" s="75"/>
      <c r="D119" s="75"/>
      <c r="I119" s="75"/>
    </row>
    <row r="120" spans="1:9" s="42" customFormat="1" ht="27" customHeight="1">
      <c r="A120" s="75"/>
      <c r="B120" s="75"/>
      <c r="C120" s="75"/>
      <c r="D120" s="75"/>
      <c r="I120" s="75"/>
    </row>
    <row r="121" spans="1:9" s="42" customFormat="1" ht="27" customHeight="1">
      <c r="A121" s="75"/>
      <c r="B121" s="75"/>
      <c r="C121" s="75"/>
      <c r="D121" s="75"/>
      <c r="I121" s="75"/>
    </row>
    <row r="122" spans="1:9" s="42" customFormat="1" ht="27" customHeight="1">
      <c r="A122" s="75"/>
      <c r="B122" s="75"/>
      <c r="C122" s="75"/>
      <c r="D122" s="75"/>
      <c r="I122" s="75"/>
    </row>
    <row r="123" spans="1:9" s="42" customFormat="1" ht="27" customHeight="1">
      <c r="A123" s="75"/>
      <c r="B123" s="75"/>
      <c r="C123" s="75"/>
      <c r="D123" s="75"/>
      <c r="I123" s="75"/>
    </row>
    <row r="124" spans="1:9" s="42" customFormat="1" ht="27" customHeight="1">
      <c r="A124" s="118"/>
      <c r="B124" s="119"/>
      <c r="C124" s="119"/>
      <c r="D124" s="120"/>
      <c r="I124" s="120"/>
    </row>
    <row r="125" spans="1:9" s="42" customFormat="1" ht="27" customHeight="1">
      <c r="A125" s="118"/>
      <c r="B125" s="119"/>
      <c r="C125" s="119"/>
      <c r="D125" s="120"/>
      <c r="I125" s="120"/>
    </row>
    <row r="126" spans="1:9" s="42" customFormat="1" ht="27" customHeight="1">
      <c r="A126" s="118"/>
      <c r="B126" s="119"/>
      <c r="C126" s="119"/>
      <c r="D126" s="120"/>
      <c r="I126" s="120"/>
    </row>
    <row r="127" spans="1:9" s="42" customFormat="1" ht="27" customHeight="1">
      <c r="A127" s="118"/>
      <c r="B127" s="119"/>
      <c r="C127" s="119"/>
      <c r="D127" s="120"/>
      <c r="I127" s="120"/>
    </row>
    <row r="128" spans="1:9" s="42" customFormat="1" ht="27" customHeight="1">
      <c r="A128" s="118"/>
      <c r="B128" s="119"/>
      <c r="C128" s="119"/>
      <c r="D128" s="120"/>
      <c r="I128" s="120"/>
    </row>
    <row r="129" spans="1:9" s="42" customFormat="1" ht="27" customHeight="1">
      <c r="A129" s="118"/>
      <c r="B129" s="119"/>
      <c r="C129" s="119"/>
      <c r="D129" s="120"/>
      <c r="I129" s="120"/>
    </row>
    <row r="130" spans="1:9" s="42" customFormat="1" ht="27" customHeight="1">
      <c r="A130" s="121"/>
      <c r="B130" s="121"/>
      <c r="C130" s="121"/>
      <c r="D130" s="120"/>
      <c r="I130" s="120"/>
    </row>
    <row r="131" spans="1:9" s="42" customFormat="1" ht="27" customHeight="1">
      <c r="A131" s="121"/>
      <c r="B131" s="122"/>
      <c r="C131" s="122"/>
      <c r="D131" s="120"/>
      <c r="I131" s="120"/>
    </row>
    <row r="132" spans="1:9" s="42" customFormat="1" ht="27" customHeight="1">
      <c r="A132" s="121"/>
      <c r="B132" s="122"/>
      <c r="C132" s="122"/>
      <c r="D132" s="120"/>
      <c r="I132" s="120"/>
    </row>
    <row r="133" spans="1:9" s="42" customFormat="1" ht="27" customHeight="1">
      <c r="A133" s="121"/>
      <c r="B133" s="122"/>
      <c r="C133" s="122"/>
      <c r="D133" s="120"/>
      <c r="I133" s="120"/>
    </row>
    <row r="134" spans="1:9" s="42" customFormat="1" ht="27" customHeight="1">
      <c r="A134" s="121"/>
      <c r="B134" s="122"/>
      <c r="C134" s="122"/>
      <c r="D134" s="120"/>
      <c r="I134" s="120"/>
    </row>
    <row r="135" spans="1:9" s="42" customFormat="1" ht="27" customHeight="1">
      <c r="A135" s="121"/>
      <c r="B135" s="122"/>
      <c r="C135" s="122"/>
      <c r="D135" s="120"/>
      <c r="I135" s="120"/>
    </row>
    <row r="136" spans="1:9" s="42" customFormat="1" ht="27" customHeight="1">
      <c r="A136" s="121"/>
      <c r="B136" s="122"/>
      <c r="C136" s="122"/>
      <c r="D136" s="120"/>
      <c r="I136" s="120"/>
    </row>
    <row r="137" spans="1:9" s="42" customFormat="1" ht="27" customHeight="1">
      <c r="A137" s="121"/>
      <c r="B137" s="122"/>
      <c r="C137" s="122"/>
      <c r="D137" s="120"/>
      <c r="I137" s="120"/>
    </row>
    <row r="138" spans="1:9" s="42" customFormat="1" ht="27" customHeight="1">
      <c r="A138" s="121"/>
      <c r="B138" s="122"/>
      <c r="C138" s="122"/>
      <c r="D138" s="120"/>
      <c r="I138" s="120"/>
    </row>
    <row r="139" spans="1:9" s="42" customFormat="1" ht="27" customHeight="1">
      <c r="A139" s="121"/>
      <c r="B139" s="122"/>
      <c r="C139" s="122"/>
      <c r="D139" s="120"/>
      <c r="I139" s="120"/>
    </row>
    <row r="140" spans="1:9" s="42" customFormat="1" ht="27" customHeight="1">
      <c r="A140" s="121"/>
      <c r="B140" s="122"/>
      <c r="C140" s="122"/>
      <c r="D140" s="120"/>
      <c r="I140" s="120"/>
    </row>
    <row r="141" spans="1:9" s="42" customFormat="1" ht="27" customHeight="1">
      <c r="A141" s="121"/>
      <c r="B141" s="122"/>
      <c r="C141" s="122"/>
      <c r="D141" s="120"/>
      <c r="I141" s="120"/>
    </row>
    <row r="142" spans="1:9" s="42" customFormat="1" ht="27" customHeight="1">
      <c r="A142" s="121"/>
      <c r="B142" s="122"/>
      <c r="C142" s="122"/>
      <c r="D142" s="120"/>
      <c r="I142" s="120"/>
    </row>
    <row r="143" spans="1:9" s="42" customFormat="1" ht="27" customHeight="1">
      <c r="A143" s="121"/>
      <c r="B143" s="122"/>
      <c r="C143" s="122"/>
      <c r="D143" s="120"/>
      <c r="I143" s="120"/>
    </row>
    <row r="144" spans="1:9" s="42" customFormat="1" ht="27" customHeight="1">
      <c r="A144" s="121"/>
      <c r="B144" s="122"/>
      <c r="C144" s="122"/>
      <c r="D144" s="120"/>
      <c r="I144" s="120"/>
    </row>
    <row r="145" spans="1:9" s="42" customFormat="1" ht="27" customHeight="1">
      <c r="A145" s="121"/>
      <c r="B145" s="122"/>
      <c r="C145" s="122"/>
      <c r="D145" s="120"/>
      <c r="I145" s="120"/>
    </row>
    <row r="146" spans="1:9" s="42" customFormat="1" ht="27" customHeight="1">
      <c r="A146" s="121"/>
      <c r="B146" s="122"/>
      <c r="C146" s="122"/>
      <c r="D146" s="120"/>
      <c r="I146" s="120"/>
    </row>
    <row r="147" spans="1:9" s="42" customFormat="1" ht="27" customHeight="1">
      <c r="A147" s="121"/>
      <c r="B147" s="122"/>
      <c r="C147" s="122"/>
      <c r="D147" s="120"/>
      <c r="I147" s="120"/>
    </row>
    <row r="148" spans="1:9" s="42" customFormat="1" ht="27" customHeight="1">
      <c r="A148" s="121"/>
      <c r="B148" s="122"/>
      <c r="C148" s="122"/>
      <c r="D148" s="120"/>
      <c r="I148" s="120"/>
    </row>
    <row r="149" spans="1:9" s="42" customFormat="1" ht="27" customHeight="1">
      <c r="A149" s="121"/>
      <c r="B149" s="122"/>
      <c r="C149" s="122"/>
      <c r="D149" s="120"/>
      <c r="I149" s="120"/>
    </row>
    <row r="150" spans="1:9" s="42" customFormat="1" ht="27" customHeight="1">
      <c r="A150" s="121"/>
      <c r="B150" s="122"/>
      <c r="C150" s="122"/>
      <c r="D150" s="120"/>
      <c r="I150" s="120"/>
    </row>
    <row r="151" spans="1:9" s="42" customFormat="1" ht="27" customHeight="1">
      <c r="A151" s="121"/>
      <c r="B151" s="122"/>
      <c r="C151" s="122"/>
      <c r="D151" s="120"/>
      <c r="I151" s="120"/>
    </row>
    <row r="152" spans="1:9" s="42" customFormat="1" ht="27" customHeight="1">
      <c r="A152" s="121"/>
      <c r="B152" s="122"/>
      <c r="C152" s="122"/>
      <c r="D152" s="120"/>
      <c r="I152" s="120"/>
    </row>
    <row r="153" spans="1:9" s="42" customFormat="1" ht="27" customHeight="1">
      <c r="A153" s="121"/>
      <c r="B153" s="122"/>
      <c r="C153" s="122"/>
      <c r="D153" s="120"/>
      <c r="I153" s="120"/>
    </row>
    <row r="154" spans="1:9" s="42" customFormat="1" ht="27" customHeight="1">
      <c r="A154" s="121"/>
      <c r="B154" s="122"/>
      <c r="C154" s="122"/>
      <c r="D154" s="120"/>
      <c r="I154" s="120"/>
    </row>
    <row r="155" spans="1:9" s="42" customFormat="1" ht="27" customHeight="1">
      <c r="A155" s="121"/>
      <c r="B155" s="122"/>
      <c r="C155" s="122"/>
      <c r="D155" s="120"/>
      <c r="I155" s="120"/>
    </row>
    <row r="156" spans="1:9" s="42" customFormat="1" ht="27" customHeight="1">
      <c r="A156" s="121"/>
      <c r="B156" s="122"/>
      <c r="C156" s="122"/>
      <c r="D156" s="120"/>
      <c r="I156" s="120"/>
    </row>
    <row r="157" spans="1:9" s="42" customFormat="1" ht="27" customHeight="1">
      <c r="A157" s="121"/>
      <c r="B157" s="122"/>
      <c r="C157" s="122"/>
      <c r="D157" s="120"/>
      <c r="I157" s="120"/>
    </row>
    <row r="158" spans="1:9" s="42" customFormat="1" ht="27" customHeight="1">
      <c r="A158" s="121"/>
      <c r="B158" s="122"/>
      <c r="C158" s="122"/>
      <c r="D158" s="120"/>
      <c r="I158" s="120"/>
    </row>
    <row r="159" spans="1:9" s="42" customFormat="1" ht="27" customHeight="1">
      <c r="A159" s="121"/>
      <c r="B159" s="122"/>
      <c r="C159" s="122"/>
      <c r="D159" s="120"/>
      <c r="I159" s="120"/>
    </row>
    <row r="160" spans="1:9" s="42" customFormat="1" ht="27" customHeight="1">
      <c r="A160" s="121"/>
      <c r="B160" s="122"/>
      <c r="C160" s="122"/>
      <c r="D160" s="120"/>
      <c r="I160" s="120"/>
    </row>
    <row r="161" spans="1:9" s="42" customFormat="1" ht="27" customHeight="1">
      <c r="A161" s="121"/>
      <c r="B161" s="122"/>
      <c r="C161" s="122"/>
      <c r="D161" s="120"/>
      <c r="I161" s="120"/>
    </row>
    <row r="162" spans="1:9" s="42" customFormat="1" ht="27" customHeight="1">
      <c r="A162" s="121"/>
      <c r="B162" s="122"/>
      <c r="C162" s="122"/>
      <c r="D162" s="120"/>
      <c r="I162" s="120"/>
    </row>
    <row r="163" spans="1:9" s="42" customFormat="1" ht="27" customHeight="1">
      <c r="A163" s="121"/>
      <c r="B163" s="122"/>
      <c r="C163" s="122"/>
      <c r="D163" s="120"/>
      <c r="I163" s="120"/>
    </row>
    <row r="164" spans="1:9" s="42" customFormat="1" ht="27" customHeight="1">
      <c r="A164" s="121"/>
      <c r="B164" s="122"/>
      <c r="C164" s="122"/>
      <c r="D164" s="120"/>
      <c r="I164" s="120"/>
    </row>
    <row r="165" spans="1:9" s="42" customFormat="1" ht="27" customHeight="1">
      <c r="A165" s="121"/>
      <c r="B165" s="122"/>
      <c r="C165" s="122"/>
      <c r="D165" s="120"/>
      <c r="I165" s="120"/>
    </row>
    <row r="166" spans="1:9" s="42" customFormat="1" ht="27" customHeight="1">
      <c r="A166" s="121"/>
      <c r="B166" s="122"/>
      <c r="C166" s="122"/>
      <c r="D166" s="120"/>
      <c r="I166" s="120"/>
    </row>
    <row r="167" spans="1:9" s="42" customFormat="1" ht="27" customHeight="1">
      <c r="A167" s="121"/>
      <c r="B167" s="122"/>
      <c r="C167" s="122"/>
      <c r="D167" s="120"/>
      <c r="I167" s="120"/>
    </row>
    <row r="168" spans="1:9" s="42" customFormat="1" ht="27" customHeight="1">
      <c r="A168" s="121"/>
      <c r="B168" s="122"/>
      <c r="C168" s="122"/>
      <c r="D168" s="120"/>
      <c r="I168" s="120"/>
    </row>
    <row r="169" spans="1:9" s="42" customFormat="1" ht="27" customHeight="1">
      <c r="A169" s="121"/>
      <c r="B169" s="122"/>
      <c r="C169" s="122"/>
      <c r="D169" s="120"/>
      <c r="I169" s="120"/>
    </row>
    <row r="170" spans="1:9" s="42" customFormat="1" ht="27" customHeight="1">
      <c r="A170" s="121"/>
      <c r="B170" s="122"/>
      <c r="C170" s="122"/>
      <c r="D170" s="120"/>
      <c r="I170" s="120"/>
    </row>
    <row r="171" spans="1:9" s="42" customFormat="1" ht="27" customHeight="1">
      <c r="A171" s="121"/>
      <c r="B171" s="122"/>
      <c r="C171" s="122"/>
      <c r="D171" s="120"/>
      <c r="I171" s="120"/>
    </row>
    <row r="172" spans="1:9" s="42" customFormat="1" ht="27" customHeight="1">
      <c r="A172" s="121"/>
      <c r="B172" s="122"/>
      <c r="C172" s="122"/>
      <c r="D172" s="120"/>
      <c r="I172" s="120"/>
    </row>
    <row r="173" spans="1:9" s="42" customFormat="1" ht="27" customHeight="1">
      <c r="A173" s="121"/>
      <c r="B173" s="122"/>
      <c r="C173" s="122"/>
      <c r="D173" s="120"/>
      <c r="I173" s="120"/>
    </row>
    <row r="174" spans="1:9" s="42" customFormat="1" ht="27" customHeight="1">
      <c r="A174" s="121"/>
      <c r="B174" s="122"/>
      <c r="C174" s="122"/>
      <c r="D174" s="120"/>
      <c r="I174" s="120"/>
    </row>
    <row r="175" spans="1:9" s="42" customFormat="1" ht="27" customHeight="1">
      <c r="A175" s="121"/>
      <c r="B175" s="122"/>
      <c r="C175" s="122"/>
      <c r="D175" s="120"/>
      <c r="I175" s="120"/>
    </row>
    <row r="176" spans="1:9" s="42" customFormat="1" ht="27" customHeight="1">
      <c r="A176" s="121"/>
      <c r="B176" s="122"/>
      <c r="C176" s="122"/>
      <c r="D176" s="120"/>
      <c r="I176" s="120"/>
    </row>
    <row r="177" spans="1:9" s="42" customFormat="1" ht="27" customHeight="1">
      <c r="A177" s="121"/>
      <c r="B177" s="122"/>
      <c r="C177" s="122"/>
      <c r="D177" s="120"/>
      <c r="I177" s="120"/>
    </row>
    <row r="178" spans="1:9" s="42" customFormat="1" ht="27" customHeight="1">
      <c r="A178" s="121"/>
      <c r="B178" s="122"/>
      <c r="C178" s="122"/>
      <c r="D178" s="120"/>
      <c r="I178" s="120"/>
    </row>
    <row r="179" spans="1:9" s="42" customFormat="1" ht="27" customHeight="1">
      <c r="A179" s="121"/>
      <c r="B179" s="122"/>
      <c r="C179" s="122"/>
      <c r="D179" s="120"/>
      <c r="I179" s="120"/>
    </row>
    <row r="180" spans="1:9" s="42" customFormat="1" ht="27" customHeight="1">
      <c r="A180" s="121"/>
      <c r="B180" s="122"/>
      <c r="C180" s="122"/>
      <c r="D180" s="120"/>
      <c r="I180" s="120"/>
    </row>
    <row r="181" spans="1:9" s="42" customFormat="1" ht="27" customHeight="1">
      <c r="A181" s="121"/>
      <c r="B181" s="122"/>
      <c r="C181" s="122"/>
      <c r="D181" s="120"/>
      <c r="I181" s="120"/>
    </row>
    <row r="182" spans="1:9" s="42" customFormat="1" ht="27" customHeight="1">
      <c r="A182" s="121"/>
      <c r="B182" s="122"/>
      <c r="C182" s="122"/>
      <c r="D182" s="120"/>
      <c r="I182" s="120"/>
    </row>
    <row r="183" spans="1:9" s="42" customFormat="1" ht="27" customHeight="1">
      <c r="A183" s="121"/>
      <c r="B183" s="122"/>
      <c r="C183" s="122"/>
      <c r="D183" s="120"/>
      <c r="I183" s="120"/>
    </row>
    <row r="184" spans="1:9" s="42" customFormat="1">
      <c r="A184" s="121"/>
      <c r="B184" s="122"/>
      <c r="C184" s="122"/>
      <c r="D184" s="120"/>
      <c r="I184" s="120"/>
    </row>
    <row r="185" spans="1:9" s="42" customFormat="1">
      <c r="A185" s="121"/>
      <c r="B185" s="122"/>
      <c r="C185" s="122"/>
      <c r="D185" s="120"/>
      <c r="I185" s="120"/>
    </row>
    <row r="186" spans="1:9" s="42" customFormat="1">
      <c r="A186" s="121"/>
      <c r="B186" s="122"/>
      <c r="C186" s="122"/>
      <c r="D186" s="120"/>
      <c r="I186" s="120"/>
    </row>
    <row r="187" spans="1:9" s="42" customFormat="1">
      <c r="A187" s="121"/>
      <c r="B187" s="122"/>
      <c r="C187" s="122"/>
      <c r="D187" s="120"/>
      <c r="I187" s="120"/>
    </row>
    <row r="188" spans="1:9">
      <c r="A188" s="121"/>
      <c r="B188" s="122"/>
      <c r="C188" s="122"/>
      <c r="D188" s="120"/>
      <c r="E188" s="42"/>
      <c r="F188" s="42"/>
      <c r="G188" s="42"/>
      <c r="H188" s="42"/>
      <c r="I188" s="120"/>
    </row>
    <row r="189" spans="1:9">
      <c r="A189" s="121"/>
      <c r="B189" s="122"/>
      <c r="C189" s="122"/>
      <c r="D189" s="120"/>
      <c r="E189" s="42"/>
      <c r="F189" s="42"/>
      <c r="G189" s="42"/>
      <c r="H189" s="42"/>
      <c r="I189" s="120"/>
    </row>
    <row r="190" spans="1:9">
      <c r="A190" s="121"/>
      <c r="B190" s="122"/>
      <c r="C190" s="122"/>
      <c r="D190" s="120"/>
      <c r="I190" s="120"/>
    </row>
    <row r="191" spans="1:9">
      <c r="A191" s="121"/>
      <c r="B191" s="122"/>
      <c r="C191" s="122"/>
      <c r="D191" s="120"/>
      <c r="I191" s="120"/>
    </row>
    <row r="192" spans="1:9">
      <c r="A192" s="121"/>
      <c r="B192" s="122"/>
      <c r="C192" s="122"/>
      <c r="D192" s="120"/>
      <c r="I192" s="120"/>
    </row>
    <row r="193" spans="1:9">
      <c r="A193" s="121"/>
      <c r="B193" s="122"/>
      <c r="C193" s="122"/>
      <c r="D193" s="42"/>
      <c r="I193" s="42"/>
    </row>
    <row r="194" spans="1:9">
      <c r="A194" s="121"/>
      <c r="B194" s="122"/>
      <c r="C194" s="122"/>
      <c r="D194" s="42"/>
      <c r="I194" s="42"/>
    </row>
    <row r="195" spans="1:9">
      <c r="A195" s="121"/>
      <c r="B195" s="122"/>
      <c r="C195" s="122"/>
      <c r="D195" s="42"/>
      <c r="I195" s="42"/>
    </row>
    <row r="196" spans="1:9">
      <c r="A196" s="121"/>
      <c r="B196" s="122"/>
      <c r="C196" s="122"/>
      <c r="D196" s="42"/>
      <c r="I196" s="42"/>
    </row>
    <row r="197" spans="1:9">
      <c r="A197" s="121"/>
      <c r="B197" s="122"/>
      <c r="C197" s="122"/>
      <c r="D197" s="42"/>
      <c r="I197" s="42"/>
    </row>
    <row r="198" spans="1:9">
      <c r="A198" s="121"/>
      <c r="B198" s="122"/>
      <c r="C198" s="122"/>
      <c r="D198" s="42"/>
      <c r="I198" s="42"/>
    </row>
    <row r="199" spans="1:9">
      <c r="A199" s="121"/>
      <c r="B199" s="122"/>
      <c r="C199" s="122"/>
      <c r="D199" s="42"/>
      <c r="I199" s="42"/>
    </row>
    <row r="200" spans="1:9">
      <c r="A200" s="121"/>
      <c r="B200" s="122"/>
      <c r="C200" s="122"/>
      <c r="D200" s="42"/>
      <c r="I200" s="42"/>
    </row>
    <row r="201" spans="1:9">
      <c r="A201" s="121"/>
      <c r="B201" s="122"/>
      <c r="C201" s="122"/>
      <c r="D201" s="42"/>
      <c r="I201" s="42"/>
    </row>
    <row r="202" spans="1:9">
      <c r="A202" s="121"/>
      <c r="B202" s="122"/>
      <c r="C202" s="122"/>
      <c r="D202" s="42"/>
      <c r="I202" s="42"/>
    </row>
    <row r="203" spans="1:9">
      <c r="A203" s="121"/>
      <c r="B203" s="122"/>
      <c r="C203" s="122"/>
      <c r="D203" s="42"/>
      <c r="I203" s="42"/>
    </row>
    <row r="204" spans="1:9">
      <c r="A204" s="121"/>
      <c r="B204" s="122"/>
      <c r="C204" s="122"/>
      <c r="D204" s="42"/>
      <c r="I204" s="42"/>
    </row>
    <row r="205" spans="1:9">
      <c r="A205" s="121"/>
      <c r="B205" s="122"/>
      <c r="C205" s="122"/>
      <c r="D205" s="42"/>
      <c r="I205" s="42"/>
    </row>
    <row r="206" spans="1:9">
      <c r="A206" s="121"/>
      <c r="B206" s="122"/>
      <c r="C206" s="122"/>
      <c r="D206" s="42"/>
      <c r="I206" s="42"/>
    </row>
    <row r="207" spans="1:9">
      <c r="A207" s="121"/>
      <c r="B207" s="122"/>
      <c r="C207" s="122"/>
      <c r="D207" s="42"/>
      <c r="I207" s="42"/>
    </row>
    <row r="208" spans="1:9">
      <c r="A208" s="121"/>
      <c r="B208" s="122"/>
      <c r="C208" s="122"/>
      <c r="D208" s="42"/>
      <c r="I208" s="42"/>
    </row>
    <row r="209" spans="1:9">
      <c r="A209" s="121"/>
      <c r="B209" s="122"/>
      <c r="C209" s="122"/>
      <c r="D209" s="42"/>
      <c r="I209" s="42"/>
    </row>
    <row r="210" spans="1:9">
      <c r="A210" s="121"/>
      <c r="B210" s="122"/>
      <c r="C210" s="122"/>
      <c r="D210" s="42"/>
      <c r="I210" s="42"/>
    </row>
    <row r="211" spans="1:9">
      <c r="A211" s="121"/>
      <c r="B211" s="122"/>
      <c r="C211" s="122"/>
      <c r="D211" s="42"/>
      <c r="I211" s="42"/>
    </row>
    <row r="212" spans="1:9">
      <c r="A212" s="121"/>
      <c r="B212" s="122"/>
      <c r="C212" s="122"/>
      <c r="D212" s="42"/>
      <c r="I212" s="42"/>
    </row>
    <row r="213" spans="1:9">
      <c r="A213" s="121"/>
      <c r="B213" s="122"/>
      <c r="C213" s="122"/>
      <c r="D213" s="42"/>
      <c r="I213" s="42"/>
    </row>
    <row r="214" spans="1:9">
      <c r="A214" s="121"/>
      <c r="B214" s="122"/>
      <c r="C214" s="122"/>
      <c r="D214" s="42"/>
      <c r="I214" s="42"/>
    </row>
    <row r="215" spans="1:9">
      <c r="A215" s="121"/>
      <c r="B215" s="122"/>
      <c r="C215" s="122"/>
      <c r="D215" s="42"/>
      <c r="I215" s="42"/>
    </row>
    <row r="216" spans="1:9">
      <c r="A216" s="121"/>
      <c r="B216" s="122"/>
      <c r="C216" s="122"/>
      <c r="D216" s="42"/>
      <c r="I216" s="42"/>
    </row>
    <row r="217" spans="1:9">
      <c r="A217" s="121"/>
      <c r="B217" s="122"/>
      <c r="C217" s="122"/>
      <c r="D217" s="42"/>
      <c r="I217" s="42"/>
    </row>
    <row r="218" spans="1:9">
      <c r="A218" s="121"/>
      <c r="B218" s="122"/>
      <c r="C218" s="122"/>
      <c r="D218" s="42"/>
      <c r="I218" s="42"/>
    </row>
    <row r="219" spans="1:9">
      <c r="A219" s="121"/>
      <c r="B219" s="122"/>
      <c r="C219" s="122"/>
      <c r="D219" s="42"/>
      <c r="I219" s="42"/>
    </row>
    <row r="220" spans="1:9">
      <c r="A220" s="121"/>
      <c r="B220" s="122"/>
      <c r="C220" s="122"/>
      <c r="D220" s="42"/>
      <c r="I220" s="42"/>
    </row>
    <row r="221" spans="1:9">
      <c r="A221" s="121"/>
      <c r="B221" s="122"/>
      <c r="C221" s="122"/>
      <c r="D221" s="42"/>
      <c r="I221" s="42"/>
    </row>
    <row r="222" spans="1:9">
      <c r="A222" s="121"/>
      <c r="B222" s="122"/>
      <c r="C222" s="122"/>
      <c r="D222" s="42"/>
      <c r="I222" s="42"/>
    </row>
    <row r="223" spans="1:9">
      <c r="A223" s="123"/>
      <c r="B223" s="26"/>
      <c r="C223" s="26"/>
      <c r="D223" s="42"/>
      <c r="I223" s="42"/>
    </row>
    <row r="224" spans="1:9">
      <c r="A224" s="123"/>
      <c r="B224" s="26"/>
      <c r="C224" s="26"/>
    </row>
    <row r="225" spans="1:3">
      <c r="A225" s="123"/>
      <c r="B225" s="26"/>
      <c r="C225" s="26"/>
    </row>
    <row r="226" spans="1:3">
      <c r="A226" s="123"/>
      <c r="B226" s="26"/>
      <c r="C226" s="26"/>
    </row>
    <row r="227" spans="1:3">
      <c r="A227" s="123"/>
      <c r="B227" s="26"/>
      <c r="C227" s="26"/>
    </row>
    <row r="228" spans="1:3">
      <c r="A228" s="123"/>
      <c r="B228" s="26"/>
      <c r="C228" s="26"/>
    </row>
    <row r="229" spans="1:3">
      <c r="A229" s="123"/>
      <c r="B229" s="26"/>
      <c r="C229" s="26"/>
    </row>
    <row r="230" spans="1:3">
      <c r="A230" s="123"/>
      <c r="B230" s="26"/>
      <c r="C230" s="26"/>
    </row>
    <row r="231" spans="1:3">
      <c r="A231" s="123"/>
      <c r="B231" s="26"/>
      <c r="C231" s="26"/>
    </row>
    <row r="232" spans="1:3">
      <c r="A232" s="123"/>
      <c r="B232" s="26"/>
      <c r="C232" s="26"/>
    </row>
    <row r="233" spans="1:3">
      <c r="A233" s="123"/>
      <c r="B233" s="26"/>
      <c r="C233" s="26"/>
    </row>
    <row r="234" spans="1:3">
      <c r="A234" s="123"/>
      <c r="B234" s="26"/>
      <c r="C234" s="26"/>
    </row>
    <row r="235" spans="1:3">
      <c r="A235" s="123"/>
      <c r="B235" s="26"/>
      <c r="C235" s="26"/>
    </row>
    <row r="236" spans="1:3">
      <c r="A236" s="123"/>
      <c r="B236" s="26"/>
      <c r="C236" s="26"/>
    </row>
    <row r="237" spans="1:3">
      <c r="A237" s="123"/>
      <c r="B237" s="26"/>
      <c r="C237" s="26"/>
    </row>
    <row r="238" spans="1:3">
      <c r="A238" s="123"/>
      <c r="B238" s="26"/>
      <c r="C238" s="26"/>
    </row>
    <row r="239" spans="1:3">
      <c r="A239" s="123"/>
      <c r="B239" s="26"/>
      <c r="C239" s="26"/>
    </row>
    <row r="240" spans="1:3">
      <c r="A240" s="123"/>
      <c r="B240" s="26"/>
      <c r="C240" s="26"/>
    </row>
    <row r="241" spans="1:3">
      <c r="A241" s="123"/>
      <c r="B241" s="26"/>
      <c r="C241" s="26"/>
    </row>
    <row r="242" spans="1:3">
      <c r="A242" s="123"/>
      <c r="B242" s="26"/>
      <c r="C242" s="26"/>
    </row>
    <row r="243" spans="1:3">
      <c r="A243" s="123"/>
      <c r="B243" s="26"/>
      <c r="C243" s="26"/>
    </row>
    <row r="244" spans="1:3">
      <c r="A244" s="123"/>
      <c r="B244" s="26"/>
      <c r="C244" s="26"/>
    </row>
    <row r="245" spans="1:3">
      <c r="A245" s="123"/>
      <c r="B245" s="26"/>
      <c r="C245" s="26"/>
    </row>
    <row r="246" spans="1:3">
      <c r="A246" s="123"/>
      <c r="B246" s="26"/>
      <c r="C246" s="26"/>
    </row>
    <row r="247" spans="1:3">
      <c r="A247" s="123"/>
      <c r="B247" s="26"/>
      <c r="C247" s="26"/>
    </row>
    <row r="248" spans="1:3">
      <c r="A248" s="123"/>
      <c r="B248" s="26"/>
      <c r="C248" s="26"/>
    </row>
    <row r="249" spans="1:3">
      <c r="A249" s="123"/>
      <c r="B249" s="26"/>
      <c r="C249" s="26"/>
    </row>
    <row r="250" spans="1:3">
      <c r="A250" s="123"/>
      <c r="B250" s="26"/>
      <c r="C250" s="26"/>
    </row>
    <row r="251" spans="1:3">
      <c r="A251" s="123"/>
      <c r="B251" s="26"/>
      <c r="C251" s="26"/>
    </row>
    <row r="252" spans="1:3">
      <c r="A252" s="123"/>
      <c r="B252" s="26"/>
      <c r="C252" s="26"/>
    </row>
    <row r="253" spans="1:3">
      <c r="A253" s="123"/>
      <c r="B253" s="26"/>
      <c r="C253" s="26"/>
    </row>
    <row r="254" spans="1:3">
      <c r="A254" s="123"/>
      <c r="B254" s="26"/>
      <c r="C254" s="26"/>
    </row>
    <row r="255" spans="1:3">
      <c r="A255" s="123"/>
      <c r="B255" s="26"/>
      <c r="C255" s="26"/>
    </row>
    <row r="256" spans="1:3">
      <c r="A256" s="123"/>
      <c r="B256" s="26"/>
      <c r="C256" s="26"/>
    </row>
    <row r="257" spans="1:3">
      <c r="A257" s="123"/>
      <c r="B257" s="26"/>
      <c r="C257" s="26"/>
    </row>
    <row r="258" spans="1:3">
      <c r="A258" s="123"/>
      <c r="B258" s="26"/>
      <c r="C258" s="26"/>
    </row>
    <row r="259" spans="1:3">
      <c r="A259" s="123"/>
      <c r="B259" s="26"/>
      <c r="C259" s="26"/>
    </row>
    <row r="260" spans="1:3">
      <c r="A260" s="123"/>
      <c r="B260" s="26"/>
      <c r="C260" s="26"/>
    </row>
    <row r="261" spans="1:3">
      <c r="A261" s="123"/>
      <c r="B261" s="26"/>
      <c r="C261" s="26"/>
    </row>
    <row r="262" spans="1:3">
      <c r="A262" s="123"/>
      <c r="B262" s="26"/>
      <c r="C262" s="26"/>
    </row>
    <row r="263" spans="1:3">
      <c r="A263" s="123"/>
      <c r="B263" s="26"/>
      <c r="C263" s="26"/>
    </row>
    <row r="264" spans="1:3">
      <c r="A264" s="123"/>
      <c r="B264" s="26"/>
      <c r="C264" s="26"/>
    </row>
    <row r="265" spans="1:3">
      <c r="A265" s="123"/>
      <c r="B265" s="26"/>
      <c r="C265" s="26"/>
    </row>
    <row r="266" spans="1:3">
      <c r="A266" s="123"/>
      <c r="B266" s="26"/>
      <c r="C266" s="26"/>
    </row>
    <row r="267" spans="1:3">
      <c r="A267" s="123"/>
      <c r="B267" s="26"/>
      <c r="C267" s="26"/>
    </row>
    <row r="268" spans="1:3">
      <c r="A268" s="123"/>
      <c r="B268" s="26"/>
      <c r="C268" s="26"/>
    </row>
    <row r="269" spans="1:3">
      <c r="A269" s="123"/>
      <c r="B269" s="26"/>
      <c r="C269" s="26"/>
    </row>
    <row r="270" spans="1:3">
      <c r="A270" s="123"/>
      <c r="B270" s="26"/>
      <c r="C270" s="26"/>
    </row>
    <row r="271" spans="1:3">
      <c r="A271" s="123"/>
      <c r="B271" s="26"/>
      <c r="C271" s="26"/>
    </row>
    <row r="272" spans="1:3">
      <c r="A272" s="123"/>
      <c r="B272" s="26"/>
      <c r="C272" s="26"/>
    </row>
    <row r="273" spans="1:3">
      <c r="A273" s="123"/>
      <c r="B273" s="26"/>
      <c r="C273" s="26"/>
    </row>
    <row r="274" spans="1:3">
      <c r="A274" s="123"/>
      <c r="B274" s="26"/>
      <c r="C274" s="26"/>
    </row>
    <row r="275" spans="1:3">
      <c r="A275" s="123"/>
      <c r="B275" s="26"/>
      <c r="C275" s="26"/>
    </row>
    <row r="276" spans="1:3">
      <c r="A276" s="123"/>
      <c r="B276" s="26"/>
      <c r="C276" s="26"/>
    </row>
    <row r="277" spans="1:3">
      <c r="A277" s="123"/>
      <c r="B277" s="26"/>
      <c r="C277" s="26"/>
    </row>
    <row r="278" spans="1:3">
      <c r="A278" s="123"/>
      <c r="B278" s="26"/>
      <c r="C278" s="26"/>
    </row>
    <row r="279" spans="1:3">
      <c r="A279" s="123"/>
      <c r="B279" s="26"/>
      <c r="C279" s="26"/>
    </row>
    <row r="280" spans="1:3">
      <c r="A280" s="123"/>
      <c r="B280" s="26"/>
      <c r="C280" s="26"/>
    </row>
    <row r="281" spans="1:3">
      <c r="A281" s="123"/>
      <c r="B281" s="26"/>
      <c r="C281" s="26"/>
    </row>
    <row r="282" spans="1:3">
      <c r="A282" s="123"/>
      <c r="B282" s="26"/>
      <c r="C282" s="26"/>
    </row>
    <row r="283" spans="1:3">
      <c r="A283" s="123"/>
      <c r="B283" s="26"/>
      <c r="C283" s="26"/>
    </row>
    <row r="284" spans="1:3">
      <c r="A284" s="123"/>
      <c r="B284" s="26"/>
      <c r="C284" s="26"/>
    </row>
    <row r="285" spans="1:3">
      <c r="A285" s="123"/>
      <c r="B285" s="26"/>
      <c r="C285" s="26"/>
    </row>
    <row r="286" spans="1:3">
      <c r="A286" s="123"/>
      <c r="B286" s="26"/>
      <c r="C286" s="26"/>
    </row>
    <row r="287" spans="1:3">
      <c r="A287" s="123"/>
      <c r="B287" s="26"/>
      <c r="C287" s="26"/>
    </row>
    <row r="288" spans="1:3">
      <c r="A288" s="123"/>
      <c r="B288" s="26"/>
      <c r="C288" s="26"/>
    </row>
    <row r="289" spans="1:3">
      <c r="A289" s="123"/>
      <c r="B289" s="26"/>
      <c r="C289" s="26"/>
    </row>
    <row r="290" spans="1:3">
      <c r="A290" s="123"/>
      <c r="B290" s="26"/>
      <c r="C290" s="26"/>
    </row>
    <row r="291" spans="1:3">
      <c r="A291" s="123"/>
      <c r="B291" s="26"/>
      <c r="C291" s="26"/>
    </row>
    <row r="292" spans="1:3">
      <c r="A292" s="123"/>
      <c r="B292" s="26"/>
      <c r="C292" s="26"/>
    </row>
    <row r="293" spans="1:3">
      <c r="A293" s="123"/>
      <c r="B293" s="26"/>
      <c r="C293" s="26"/>
    </row>
    <row r="294" spans="1:3">
      <c r="A294" s="123"/>
      <c r="B294" s="26"/>
      <c r="C294" s="26"/>
    </row>
    <row r="295" spans="1:3">
      <c r="A295" s="123"/>
      <c r="B295" s="26"/>
      <c r="C295" s="26"/>
    </row>
  </sheetData>
  <mergeCells count="13">
    <mergeCell ref="A92:B92"/>
    <mergeCell ref="A85:B85"/>
    <mergeCell ref="A86:B86"/>
    <mergeCell ref="A87:H87"/>
    <mergeCell ref="A88:H88"/>
    <mergeCell ref="A91:B91"/>
    <mergeCell ref="A106:B106"/>
    <mergeCell ref="A93:B93"/>
    <mergeCell ref="C95:D95"/>
    <mergeCell ref="C96:D96"/>
    <mergeCell ref="C97:D97"/>
    <mergeCell ref="A104:B104"/>
    <mergeCell ref="A105:B105"/>
  </mergeCells>
  <printOptions horizontalCentered="1"/>
  <pageMargins left="0.59055118110236227" right="0.59055118110236227" top="0.59055118110236227" bottom="0.59055118110236227" header="0" footer="0"/>
  <pageSetup scale="54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ACTIVIDAD2</vt:lpstr>
      <vt:lpstr>ACTIVIDAD2!Área_de_impresión</vt:lpstr>
      <vt:lpstr>ACTIVIDAD2!Títulos_a_imprimir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ANDREA.GOMEZ</dc:creator>
  <cp:lastModifiedBy>diana.yepes</cp:lastModifiedBy>
  <dcterms:created xsi:type="dcterms:W3CDTF">2014-02-11T17:45:40Z</dcterms:created>
  <dcterms:modified xsi:type="dcterms:W3CDTF">2014-03-06T19:51:18Z</dcterms:modified>
</cp:coreProperties>
</file>